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 activeTab="11"/>
  </bookViews>
  <sheets>
    <sheet name="Прил.1" sheetId="1" r:id="rId1"/>
    <sheet name="Прил.2" sheetId="2" r:id="rId2"/>
    <sheet name="Прил.3" sheetId="3" r:id="rId3"/>
    <sheet name="Прил.4" sheetId="4" r:id="rId4"/>
    <sheet name="Прил.5" sheetId="5" r:id="rId5"/>
    <sheet name="Прил.6" sheetId="6" r:id="rId6"/>
    <sheet name="Прил.7" sheetId="7" r:id="rId7"/>
    <sheet name="Прил.8" sheetId="8" r:id="rId8"/>
    <sheet name="Прил.9" sheetId="9" r:id="rId9"/>
    <sheet name="Прил.10" sheetId="10" r:id="rId10"/>
    <sheet name="Прил.11" sheetId="11" r:id="rId11"/>
    <sheet name="Прил.12" sheetId="12" r:id="rId12"/>
  </sheets>
  <definedNames>
    <definedName name="_xlnm._FilterDatabase" localSheetId="9" hidden="1">Прил.10!$A$13:$G$201</definedName>
    <definedName name="_xlnm._FilterDatabase" localSheetId="10" hidden="1">Прил.11!$A$14:$G$178</definedName>
    <definedName name="_xlnm._FilterDatabase" localSheetId="4" hidden="1">Прил.5!$A$9:$IB$12</definedName>
    <definedName name="_xlnm._FilterDatabase" localSheetId="6" hidden="1">Прил.7!$A$16:$IR$88</definedName>
    <definedName name="_xlnm._FilterDatabase" localSheetId="8" hidden="1">Прил.9!$A$18:$W$54</definedName>
    <definedName name="Z_04287295_BD6E_4576_9031_B8D41DDC306C_.wvu.FilterData" localSheetId="4" hidden="1">Прил.5!$A$9:$IC$12</definedName>
    <definedName name="Z_754BA2B9_92C8_4608_8D67_96BC5C16664E_.wvu.FilterData" localSheetId="4" hidden="1">Прил.5!$A$9:$IC$12</definedName>
    <definedName name="Z_754BA2B9_92C8_4608_8D67_96BC5C16664E_.wvu.FilterData" localSheetId="6" hidden="1">Прил.7!$A$16:$IR$84</definedName>
    <definedName name="Z_754BA2B9_92C8_4608_8D67_96BC5C16664E_.wvu.FilterData" localSheetId="7" hidden="1">Прил.8!#REF!</definedName>
    <definedName name="Z_754BA2B9_92C8_4608_8D67_96BC5C16664E_.wvu.PrintTitles" localSheetId="9" hidden="1">Прил.10!#REF!</definedName>
    <definedName name="Z_754BA2B9_92C8_4608_8D67_96BC5C16664E_.wvu.PrintTitles" localSheetId="10" hidden="1">Прил.11!#REF!</definedName>
    <definedName name="Z_754BA2B9_92C8_4608_8D67_96BC5C16664E_.wvu.PrintTitles" localSheetId="4" hidden="1">Прил.5!$5:$9</definedName>
    <definedName name="Z_754BA2B9_92C8_4608_8D67_96BC5C16664E_.wvu.PrintTitles" localSheetId="6" hidden="1">Прил.7!#REF!</definedName>
    <definedName name="Z_754BA2B9_92C8_4608_8D67_96BC5C16664E_.wvu.PrintTitles" localSheetId="7" hidden="1">Прил.8!#REF!</definedName>
    <definedName name="Z_754BA2B9_92C8_4608_8D67_96BC5C16664E_.wvu.PrintTitles" localSheetId="8" hidden="1">Прил.9!$8:$18</definedName>
    <definedName name="Z_9067D43C_8CF0_48E5_8C1B_7DFA94892381_.wvu.FilterData" localSheetId="4" hidden="1">Прил.5!$A$9:$IB$12</definedName>
    <definedName name="Z_9067D43C_8CF0_48E5_8C1B_7DFA94892381_.wvu.FilterData" localSheetId="6" hidden="1">Прил.7!$A$16:$IR$84</definedName>
    <definedName name="Z_9067D43C_8CF0_48E5_8C1B_7DFA94892381_.wvu.FilterData" localSheetId="7" hidden="1">Прил.8!#REF!</definedName>
    <definedName name="Z_9067D43C_8CF0_48E5_8C1B_7DFA94892381_.wvu.PrintTitles" localSheetId="9" hidden="1">Прил.10!#REF!</definedName>
    <definedName name="Z_9067D43C_8CF0_48E5_8C1B_7DFA94892381_.wvu.PrintTitles" localSheetId="10" hidden="1">Прил.11!#REF!</definedName>
    <definedName name="Z_9067D43C_8CF0_48E5_8C1B_7DFA94892381_.wvu.PrintTitles" localSheetId="4" hidden="1">Прил.5!$5:$9</definedName>
    <definedName name="Z_9067D43C_8CF0_48E5_8C1B_7DFA94892381_.wvu.PrintTitles" localSheetId="6" hidden="1">Прил.7!#REF!</definedName>
    <definedName name="Z_9067D43C_8CF0_48E5_8C1B_7DFA94892381_.wvu.PrintTitles" localSheetId="7" hidden="1">Прил.8!#REF!</definedName>
    <definedName name="Z_9067D43C_8CF0_48E5_8C1B_7DFA94892381_.wvu.PrintTitles" localSheetId="8" hidden="1">Прил.9!$8:$18</definedName>
    <definedName name="Z_DEEA3186_5E7C_4B49_A323_6511047D2DAC_.wvu.FilterData" localSheetId="4" hidden="1">Прил.5!$A$9:$IB$12</definedName>
    <definedName name="Z_DEEA3186_5E7C_4B49_A323_6511047D2DAC_.wvu.FilterData" localSheetId="6" hidden="1">Прил.7!$A$16:$IR$84</definedName>
    <definedName name="Z_DEEA3186_5E7C_4B49_A323_6511047D2DAC_.wvu.FilterData" localSheetId="7" hidden="1">Прил.8!#REF!</definedName>
    <definedName name="Z_DEEA3186_5E7C_4B49_A323_6511047D2DAC_.wvu.PrintTitles" localSheetId="9" hidden="1">Прил.10!#REF!</definedName>
    <definedName name="Z_DEEA3186_5E7C_4B49_A323_6511047D2DAC_.wvu.PrintTitles" localSheetId="10" hidden="1">Прил.11!#REF!</definedName>
    <definedName name="Z_DEEA3186_5E7C_4B49_A323_6511047D2DAC_.wvu.PrintTitles" localSheetId="4" hidden="1">Прил.5!$5:$9</definedName>
    <definedName name="Z_DEEA3186_5E7C_4B49_A323_6511047D2DAC_.wvu.PrintTitles" localSheetId="6" hidden="1">Прил.7!#REF!</definedName>
    <definedName name="Z_DEEA3186_5E7C_4B49_A323_6511047D2DAC_.wvu.PrintTitles" localSheetId="7" hidden="1">Прил.8!#REF!</definedName>
    <definedName name="Z_DEEA3186_5E7C_4B49_A323_6511047D2DAC_.wvu.PrintTitles" localSheetId="8" hidden="1">Прил.9!$8:$18</definedName>
    <definedName name="Z_E6862595_AEA9_4563_8AED_64A09353D7BA_.wvu.FilterData" localSheetId="4" hidden="1">Прил.5!$A$9:$IC$12</definedName>
    <definedName name="Z_E6862595_AEA9_4563_8AED_64A09353D7BA_.wvu.FilterData" localSheetId="6" hidden="1">Прил.7!$A$16:$IR$84</definedName>
    <definedName name="Z_E6862595_AEA9_4563_8AED_64A09353D7BA_.wvu.FilterData" localSheetId="7" hidden="1">Прил.8!#REF!</definedName>
    <definedName name="Z_E6862595_AEA9_4563_8AED_64A09353D7BA_.wvu.PrintTitles" localSheetId="9" hidden="1">Прил.10!#REF!</definedName>
    <definedName name="Z_E6862595_AEA9_4563_8AED_64A09353D7BA_.wvu.PrintTitles" localSheetId="10" hidden="1">Прил.11!#REF!</definedName>
    <definedName name="Z_E6862595_AEA9_4563_8AED_64A09353D7BA_.wvu.PrintTitles" localSheetId="4" hidden="1">Прил.5!$5:$9</definedName>
    <definedName name="Z_E6862595_AEA9_4563_8AED_64A09353D7BA_.wvu.PrintTitles" localSheetId="6" hidden="1">Прил.7!#REF!</definedName>
    <definedName name="Z_E6862595_AEA9_4563_8AED_64A09353D7BA_.wvu.PrintTitles" localSheetId="7" hidden="1">Прил.8!#REF!</definedName>
    <definedName name="Z_E6862595_AEA9_4563_8AED_64A09353D7BA_.wvu.PrintTitles" localSheetId="8" hidden="1">Прил.9!$8:$18</definedName>
    <definedName name="_xlnm.Print_Titles" localSheetId="9">Прил.10!$11:$13</definedName>
    <definedName name="_xlnm.Print_Titles" localSheetId="10">Прил.11!$12:$14</definedName>
    <definedName name="_xlnm.Print_Titles" localSheetId="11">Прил.12!$12:$14</definedName>
    <definedName name="_xlnm.Print_Titles" localSheetId="4">Прил.5!$6:$9</definedName>
    <definedName name="_xlnm.Print_Titles" localSheetId="5">Прил.6!$12:$16</definedName>
    <definedName name="_xlnm.Print_Titles" localSheetId="6">Прил.7!$14:$16</definedName>
    <definedName name="_xlnm.Print_Titles" localSheetId="7">Прил.8!$14:$16</definedName>
    <definedName name="_xlnm.Print_Titles" localSheetId="8">Прил.9!$8:$18</definedName>
  </definedNames>
  <calcPr calcId="125725" calcMode="manual"/>
</workbook>
</file>

<file path=xl/calcChain.xml><?xml version="1.0" encoding="utf-8"?>
<calcChain xmlns="http://schemas.openxmlformats.org/spreadsheetml/2006/main">
  <c r="K83" i="8"/>
  <c r="K82"/>
  <c r="K81"/>
  <c r="K80"/>
  <c r="K79"/>
  <c r="K75"/>
  <c r="K74"/>
  <c r="K73"/>
  <c r="K72"/>
  <c r="K71"/>
  <c r="K70"/>
  <c r="K68"/>
  <c r="K67"/>
  <c r="K66"/>
  <c r="K64"/>
  <c r="K62"/>
  <c r="K61"/>
  <c r="K60"/>
  <c r="K59"/>
  <c r="K56"/>
  <c r="K55"/>
  <c r="K54"/>
  <c r="K53"/>
  <c r="K52"/>
  <c r="K51"/>
  <c r="K45"/>
  <c r="K44"/>
  <c r="K43"/>
  <c r="K35"/>
  <c r="K34"/>
  <c r="K33"/>
  <c r="K32"/>
  <c r="K30"/>
  <c r="K27"/>
  <c r="K26"/>
  <c r="K25"/>
  <c r="K24"/>
  <c r="K23"/>
  <c r="K22"/>
  <c r="K21"/>
  <c r="K20"/>
  <c r="K19"/>
  <c r="L75" i="7"/>
  <c r="K75" s="1"/>
  <c r="L60"/>
  <c r="K60" s="1"/>
  <c r="L61" l="1"/>
  <c r="K61" s="1"/>
  <c r="L62"/>
  <c r="K62" s="1"/>
  <c r="L76"/>
  <c r="K76" s="1"/>
  <c r="L77"/>
  <c r="K77" s="1"/>
  <c r="L18" i="3" l="1"/>
  <c r="K18"/>
</calcChain>
</file>

<file path=xl/comments1.xml><?xml version="1.0" encoding="utf-8"?>
<comments xmlns="http://schemas.openxmlformats.org/spreadsheetml/2006/main">
  <authors>
    <author>Zhukova.NG</author>
  </authors>
  <commentLis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1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E1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1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41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1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2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Zhukova.NG</author>
  </authors>
  <commentList>
    <comment ref="B33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<sst xmlns="http://schemas.openxmlformats.org/spreadsheetml/2006/main" count="4511" uniqueCount="734">
  <si>
    <t>к Тарифному соглашению на 2019 год</t>
  </si>
  <si>
    <t>ПЕРЕЧЕНЬ
медицинских организаций,
оказывающих скорую медицинскую помощь вне медицинской организации</t>
  </si>
  <si>
    <t>№ п/п</t>
  </si>
  <si>
    <t>Наименование медицинской организации</t>
  </si>
  <si>
    <t>Код МО</t>
  </si>
  <si>
    <t>Обслуживаемая территория</t>
  </si>
  <si>
    <t>ГОБУЗ "Апатитско-Кировская ЦГБ"</t>
  </si>
  <si>
    <t>007</t>
  </si>
  <si>
    <t>ГОБУЗ "Кандалакшская ЦРБ"</t>
  </si>
  <si>
    <t>009</t>
  </si>
  <si>
    <t>ГОБУЗ "Кольская ЦРБ"</t>
  </si>
  <si>
    <t>013</t>
  </si>
  <si>
    <t>ГОБУЗ "Ловозерская ЦРБ"</t>
  </si>
  <si>
    <t>014</t>
  </si>
  <si>
    <t>Ловозерский район</t>
  </si>
  <si>
    <t>ГОАУЗ "Мончегорская ЦРБ"</t>
  </si>
  <si>
    <t>045</t>
  </si>
  <si>
    <t>ГОБУЗ "Оленегорская ЦГБ"</t>
  </si>
  <si>
    <t>046</t>
  </si>
  <si>
    <t>ГОБУЗ "МОССМП"</t>
  </si>
  <si>
    <t>419</t>
  </si>
  <si>
    <t>ФГБУЗ "МСЧ № 118" ФМБА</t>
  </si>
  <si>
    <t>037</t>
  </si>
  <si>
    <t>ФГБУЗ "ЦМСЧ № 120" ФМБА</t>
  </si>
  <si>
    <t>038</t>
  </si>
  <si>
    <t>Справочно:</t>
  </si>
  <si>
    <t>9.1</t>
  </si>
  <si>
    <t>ФГБУЗ "ЦМСЧ № 120"</t>
  </si>
  <si>
    <t>9.2</t>
  </si>
  <si>
    <t>ФГБУЗ "ЦМСЧ № 120" филиал № 3</t>
  </si>
  <si>
    <t>9.3</t>
  </si>
  <si>
    <t>ФГБУЗ "ЦМСЧ № 120" филиал № 4</t>
  </si>
  <si>
    <t>9.4</t>
  </si>
  <si>
    <t>ФГБУЗ "ЦМСЧ № 120" филиал № 5</t>
  </si>
  <si>
    <t>9.5</t>
  </si>
  <si>
    <t>ФГБУЗ "ЦМСЧ № 120" филиал № 6</t>
  </si>
  <si>
    <t>01.01.2019</t>
  </si>
  <si>
    <t>г. Апатиты</t>
  </si>
  <si>
    <t>г. Кировск</t>
  </si>
  <si>
    <t>Терский район</t>
  </si>
  <si>
    <t>Кольский район</t>
  </si>
  <si>
    <t>ЗАТО Видяево</t>
  </si>
  <si>
    <t>начало</t>
  </si>
  <si>
    <t>окончание</t>
  </si>
  <si>
    <t>г. Мончегорск</t>
  </si>
  <si>
    <t>Ковдорский район</t>
  </si>
  <si>
    <t>г. Мурманск</t>
  </si>
  <si>
    <t>Печенгский район</t>
  </si>
  <si>
    <t>г. Оленегорск</t>
  </si>
  <si>
    <t>г.Полярные зори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</si>
  <si>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</si>
  <si>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</si>
  <si>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</si>
  <si>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</si>
  <si>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</si>
  <si>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Приложение 2</t>
  </si>
  <si>
    <t>Приложение 1</t>
  </si>
  <si>
    <t>к Дополнительному соглашению № 6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</si>
  <si>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3.1</t>
    </r>
  </si>
  <si>
    <t>Кандалакшский район, за искл. н.п. Африканда и п. Зашеек</t>
  </si>
  <si>
    <t>Кандалакшский район, н.п. Африканда и п. Зашеек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</si>
  <si>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</si>
  <si>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Период оказания медицинской помощи в 2019 году</t>
  </si>
  <si>
    <t>Базовая ставка, коэффициенты дифференциации и размер и структура дифференцированных подушевых нормативов финансирования 
скорой медицинской помощи вне медицинской организации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</si>
  <si>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</si>
  <si>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</si>
  <si>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</si>
  <si>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</si>
  <si>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</si>
  <si>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</si>
  <si>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</si>
  <si>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</si>
  <si>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</si>
  <si>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</si>
  <si>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</si>
  <si>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</si>
  <si>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Заработная плата и начисления</t>
  </si>
  <si>
    <t>ЛС, РМ и ИМН</t>
  </si>
  <si>
    <t>Питание</t>
  </si>
  <si>
    <t>Иные расходы</t>
  </si>
  <si>
    <t>Базовый тариф, коэффициенты дифференциации, размер и структура дифференцированных тарифов на 1 вызов скорой медицинской помощи, 
размер и структура тарифа на 1 услугу по проведению тромболитической терапии</t>
  </si>
  <si>
    <t>Код структурного подразделения, которое может оказывать услугу:</t>
  </si>
  <si>
    <t>81</t>
  </si>
  <si>
    <t>Станция (отделение) скорой медицинской помощи</t>
  </si>
  <si>
    <t>Раздел I.  Базовый тариф, коэффициенты дифференциации, размер и структура дифференцированных тарифов на 1 вызов скорой медицинской помощи 
(без учета расходов на проведение тромболитической терапии)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</si>
  <si>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</si>
  <si>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</si>
  <si>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Раздел II. Размер и структура тарифа на 1 услугу по проведению тромболитической терапии при оказании скорой медицинской помощи вне медицинской организации</t>
  </si>
  <si>
    <t>Медицинская услуга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</si>
  <si>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</si>
  <si>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</si>
  <si>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Тариф на 1 услугу</t>
  </si>
  <si>
    <t xml:space="preserve">Наименование </t>
  </si>
  <si>
    <t>Код</t>
  </si>
  <si>
    <t>Назначение ферментных фибринолитических лекарственных препаратов для внутриартериального введения при инсульте</t>
  </si>
  <si>
    <t>А25.30.036.003</t>
  </si>
  <si>
    <t>1</t>
  </si>
  <si>
    <t>взрослые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</si>
  <si>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</si>
  <si>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</si>
  <si>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r>
      <rPr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3.2</t>
    </r>
  </si>
  <si>
    <t>»</t>
  </si>
  <si>
    <t>Приложение 3</t>
  </si>
  <si>
    <r>
      <rPr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3.3</t>
    </r>
  </si>
  <si>
    <t xml:space="preserve">ИЗМЕНЕНИЯ 
в размер и структуру тарифов на простые медицинские услуги </t>
  </si>
  <si>
    <t>Тарифно-отчетные группы</t>
  </si>
  <si>
    <t>Простая медицинская услуга (ПМУ)</t>
  </si>
  <si>
    <t xml:space="preserve">Нормативная длительность ПМУ </t>
  </si>
  <si>
    <r>
      <t>Код структурного подразделения, 
которое может оказывать услугу</t>
    </r>
    <r>
      <rPr>
        <vertAlign val="superscript"/>
        <sz val="12"/>
        <rFont val="Cambria"/>
        <family val="1"/>
        <charset val="204"/>
      </rPr>
      <t>2</t>
    </r>
  </si>
  <si>
    <t>Единица измерения</t>
  </si>
  <si>
    <t>Тариф 
на единицу объёма</t>
  </si>
  <si>
    <t xml:space="preserve">Структура тарифа </t>
  </si>
  <si>
    <t>код</t>
  </si>
  <si>
    <t>наименование</t>
  </si>
  <si>
    <t>код медицинской услуги</t>
  </si>
  <si>
    <r>
      <t>код приз-нака</t>
    </r>
    <r>
      <rPr>
        <vertAlign val="superscript"/>
        <sz val="12"/>
        <rFont val="Cambria"/>
        <family val="1"/>
        <charset val="204"/>
      </rPr>
      <t>1</t>
    </r>
  </si>
  <si>
    <t>Наименование медицинской услуги</t>
  </si>
  <si>
    <t>Врач</t>
  </si>
  <si>
    <t>Средний медперсонал</t>
  </si>
  <si>
    <t>Итого УЕТ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</si>
  <si>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</si>
  <si>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</si>
  <si>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</si>
  <si>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</si>
  <si>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</si>
  <si>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</si>
  <si>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</si>
  <si>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</si>
  <si>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</si>
  <si>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</si>
  <si>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</si>
  <si>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</si>
  <si>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</si>
  <si>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</si>
  <si>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Раздел II. Простые медицинские услуги, 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</si>
  <si>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0400000</t>
  </si>
  <si>
    <t>ЛУЧЕВАЯ ДИАГНОСТИКА</t>
  </si>
  <si>
    <t>УДАЛИТЬ:</t>
  </si>
  <si>
    <t>0401000</t>
  </si>
  <si>
    <t>Маммография</t>
  </si>
  <si>
    <t>A06.20.004.001</t>
  </si>
  <si>
    <t>Обзорная рентгенография молочной железы в одной проекции</t>
  </si>
  <si>
    <t>услуга</t>
  </si>
  <si>
    <t>ДОПОЛНИТЬ:</t>
  </si>
  <si>
    <t>A06.20.004</t>
  </si>
  <si>
    <t>Раздел III. Простые медицинские услуги, подлежащие оплате только в рамках централизованных взаиморасчетов между медицинскими организациями</t>
  </si>
  <si>
    <t>99, 30</t>
  </si>
  <si>
    <t>A06.20.004.002</t>
  </si>
  <si>
    <t xml:space="preserve">Прицельная рентгенография молочной железы </t>
  </si>
  <si>
    <t>Приложение 4</t>
  </si>
  <si>
    <t>Врачебная специальность</t>
  </si>
  <si>
    <t>Цель посещения</t>
  </si>
  <si>
    <t>Трудо-затраты, УЕТ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</si>
  <si>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</si>
  <si>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</si>
  <si>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Структура тарифа</t>
  </si>
  <si>
    <t>V015</t>
  </si>
  <si>
    <t>Наименование</t>
  </si>
  <si>
    <t>Акушер-гинеколог</t>
  </si>
  <si>
    <t>B01.001.004</t>
  </si>
  <si>
    <t xml:space="preserve">Прием врача-акушера-гинеколога беременной первичный </t>
  </si>
  <si>
    <t>402</t>
  </si>
  <si>
    <t>консультация</t>
  </si>
  <si>
    <t>380</t>
  </si>
  <si>
    <t xml:space="preserve">Акушер-гинеколог </t>
  </si>
  <si>
    <t>дети</t>
  </si>
  <si>
    <t>Приложение 5</t>
  </si>
  <si>
    <t xml:space="preserve">Размер и структура тарифов на посещение </t>
  </si>
  <si>
    <t>Медико-генетический центр (консультация)</t>
  </si>
  <si>
    <t>Размер и структура тарифов 
на комплексное посещение по поводу профилактического медицинского осмотра и диспансеризации</t>
  </si>
  <si>
    <t>Возрастная группа,
лет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</si>
  <si>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</si>
  <si>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Код СП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</si>
  <si>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Диспансеризация</t>
  </si>
  <si>
    <t>Профилактический медицинский осмотр</t>
  </si>
  <si>
    <t>Мужчины</t>
  </si>
  <si>
    <t>Женщины</t>
  </si>
  <si>
    <t>Тариф на законченный случай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</si>
  <si>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</si>
  <si>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</si>
  <si>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</si>
  <si>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</si>
  <si>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</si>
  <si>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</si>
  <si>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</si>
  <si>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</si>
  <si>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</si>
  <si>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0</t>
  </si>
  <si>
    <t>×</t>
  </si>
  <si>
    <t>12, 28</t>
  </si>
  <si>
    <t>11, 30, 35*</t>
  </si>
  <si>
    <t>11, 13, 30, 35*</t>
  </si>
  <si>
    <t>СП - структурное подразделение, которое может оказывать услугу</t>
  </si>
  <si>
    <t>*</t>
  </si>
  <si>
    <t>При проведении I этапа диспансеризации или профилактического медицинского осмотра с  использованием мобильного комплекса (код структурного подразделения 35) тариф увеличивается на 476,98 рубля, 
в том числе:</t>
  </si>
  <si>
    <t>33,80 рубля по группе затрат "Заработная плата и начисления на оплату труда"</t>
  </si>
  <si>
    <t>225,70 рубля по группе затрат "Лекарственные средства, расходые материалы и изделия медицинского назначения"</t>
  </si>
  <si>
    <t>217,48 рубля по группе затрат "Иные расходы"</t>
  </si>
  <si>
    <t>Приложение 6</t>
  </si>
  <si>
    <r>
      <rPr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4.6</t>
    </r>
  </si>
  <si>
    <t>Перечень услуг, входящих в состав комплексного посещения по поводу профилактического медицинского осмотра и диспансеризации</t>
  </si>
  <si>
    <t xml:space="preserve">Раздел I. Комплексные медицинские услуги </t>
  </si>
  <si>
    <t>Врачебная специальность (V015)</t>
  </si>
  <si>
    <t xml:space="preserve">Трудо-затраты, УЕТ  </t>
  </si>
  <si>
    <r>
      <t>Код СП</t>
    </r>
    <r>
      <rPr>
        <vertAlign val="superscript"/>
        <sz val="12"/>
        <color indexed="8"/>
        <rFont val="Cambria"/>
        <family val="1"/>
        <charset val="204"/>
        <scheme val="major"/>
      </rPr>
      <t>3</t>
    </r>
  </si>
  <si>
    <t>ДИСПАНСЕРИЗАЦИЯ ВЗРОСЛОГО НАСЕЛЕНИЯ, I ЭТАП</t>
  </si>
  <si>
    <t>27</t>
  </si>
  <si>
    <t>Терапия</t>
  </si>
  <si>
    <t>B04.047.004</t>
  </si>
  <si>
    <t xml:space="preserve">Профилактический прием врача-терапевта участкового </t>
  </si>
  <si>
    <t>102</t>
  </si>
  <si>
    <t>диспансеризация</t>
  </si>
  <si>
    <t>11, 30</t>
  </si>
  <si>
    <t>Общая врачебная практика (семейная медицина)</t>
  </si>
  <si>
    <t>B04.026.002</t>
  </si>
  <si>
    <t>Профилактический прием врача общей практики</t>
  </si>
  <si>
    <t>35</t>
  </si>
  <si>
    <t>ДИСПАНСЕРИЗАЦИЯ ВЗРОСЛОГО НАСЕЛЕНИЯ, II ЭТАП</t>
  </si>
  <si>
    <t>Акушерство и гинекология</t>
  </si>
  <si>
    <t>B04.001.002</t>
  </si>
  <si>
    <t xml:space="preserve">Профилактический прием врача-акушера-гинеколога </t>
  </si>
  <si>
    <t>Неврология</t>
  </si>
  <si>
    <t>B04.023.002</t>
  </si>
  <si>
    <t xml:space="preserve">Профилактический прием врача-невролога </t>
  </si>
  <si>
    <t>Оториноларингология</t>
  </si>
  <si>
    <t>B04.028.002</t>
  </si>
  <si>
    <t xml:space="preserve">Профилактический прием врача-оториноларинголога </t>
  </si>
  <si>
    <t>Офтальмология</t>
  </si>
  <si>
    <t>B04.029.002</t>
  </si>
  <si>
    <t xml:space="preserve">Профилактический прием врача-офтальмолога </t>
  </si>
  <si>
    <t>Урология</t>
  </si>
  <si>
    <t>B04.053.002</t>
  </si>
  <si>
    <t xml:space="preserve">Профилактический прием врача-уролога </t>
  </si>
  <si>
    <t>Хирургия</t>
  </si>
  <si>
    <t>B04.057.002</t>
  </si>
  <si>
    <t xml:space="preserve">Профилактический прием врача-хирурга </t>
  </si>
  <si>
    <t>139</t>
  </si>
  <si>
    <t>Колопроктология</t>
  </si>
  <si>
    <t>B04.018.002</t>
  </si>
  <si>
    <t>Профилактический прием врача-колопроктолога</t>
  </si>
  <si>
    <t>Лечебное дело. Педиатрия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</si>
  <si>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</si>
  <si>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</si>
  <si>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21, 31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</si>
  <si>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</si>
  <si>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</si>
  <si>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</si>
  <si>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</si>
  <si>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ПРОФОСМОТРЫ ВЗРОСЛОГО НАСЕЛЕНИЯ, I ЭТАП</t>
  </si>
  <si>
    <t>В04.047.002</t>
  </si>
  <si>
    <t>Профилактический прием врача-терапевта</t>
  </si>
  <si>
    <t>103</t>
  </si>
  <si>
    <t>медицинский осмотр</t>
  </si>
  <si>
    <t>21, 31, 30</t>
  </si>
  <si>
    <t>206</t>
  </si>
  <si>
    <t>Лечебное дело</t>
  </si>
  <si>
    <t>13, 30</t>
  </si>
  <si>
    <t>В04.047.001</t>
  </si>
  <si>
    <t>Диспансерный прием врача-терапевта</t>
  </si>
  <si>
    <t xml:space="preserve">109 </t>
  </si>
  <si>
    <t>диспансерное наблюдение, первичное посещение</t>
  </si>
  <si>
    <t>B04.047.003</t>
  </si>
  <si>
    <t xml:space="preserve">Диспансерный прием врача-терапевта участкового </t>
  </si>
  <si>
    <t>B04.026.001</t>
  </si>
  <si>
    <t>Диспансерный прием врача общей практики</t>
  </si>
  <si>
    <t>ДИСПАНСЕРИЗАЦИЯ ДЕТЕЙ, I ЭТАП</t>
  </si>
  <si>
    <t>Педиатрия</t>
  </si>
  <si>
    <t>B04.031.002</t>
  </si>
  <si>
    <t xml:space="preserve">Профилактический прием врача-педиатра </t>
  </si>
  <si>
    <t>B04.031.004</t>
  </si>
  <si>
    <t xml:space="preserve">Профилактический прием врача-педиатра участкового </t>
  </si>
  <si>
    <t>Детская эндокринология</t>
  </si>
  <si>
    <t>B04.011.002</t>
  </si>
  <si>
    <t xml:space="preserve">Профилактический прием врача-детского эндокринолога </t>
  </si>
  <si>
    <t>Детская хирургия</t>
  </si>
  <si>
    <t>B04.010.002</t>
  </si>
  <si>
    <t xml:space="preserve">Профилактический прием врача-детского хирурга </t>
  </si>
  <si>
    <t>Травматология и ортопедия</t>
  </si>
  <si>
    <t>B04.050.002</t>
  </si>
  <si>
    <t xml:space="preserve">Профилактический прием врача-травматолога-ортопеда </t>
  </si>
  <si>
    <t>Детская урология - андрология</t>
  </si>
  <si>
    <t>B04.053.004</t>
  </si>
  <si>
    <t xml:space="preserve">Профилактический прием врача-детского уролога-андролога </t>
  </si>
  <si>
    <t>Стоматология детская</t>
  </si>
  <si>
    <t>B04.064.002</t>
  </si>
  <si>
    <t xml:space="preserve">Профилактический прием врача-стоматолога детского </t>
  </si>
  <si>
    <t>171</t>
  </si>
  <si>
    <t>Стоматология общей практики</t>
  </si>
  <si>
    <t>B04.065.006</t>
  </si>
  <si>
    <t>Профилактический прием врача-стоматолога</t>
  </si>
  <si>
    <t>B04.035.004</t>
  </si>
  <si>
    <t>Профилактический прием врача-психиатра детского</t>
  </si>
  <si>
    <t>ПРОФИЛАКТИЧЕСКИЕ МЕДИЦИНСКИЕ ОСМОТРЫ НЕСОВЕРШЕННОЛЕТНИХ, I ЭТАП</t>
  </si>
  <si>
    <t>Психиатрия</t>
  </si>
  <si>
    <t>Для медицинских организаций, не имеющих в своей структуре центров здоровья и центров (отделений, кабинетов) медицинской профилактики</t>
  </si>
  <si>
    <t>**</t>
  </si>
  <si>
    <t>Услуга не входит в стоимость законченного случая I этапа диспансеризации</t>
  </si>
  <si>
    <t xml:space="preserve">Раздел II. Простые медицинские услуги </t>
  </si>
  <si>
    <t>Код тарифной группы</t>
  </si>
  <si>
    <t>Код врачебной специальности (V015)</t>
  </si>
  <si>
    <t>Код медицинской услуги</t>
  </si>
  <si>
    <r>
      <t>Код приз-нака услуги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</si>
  <si>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</si>
  <si>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3</t>
    </r>
  </si>
  <si>
    <r>
      <t>Код СП</t>
    </r>
    <r>
      <rPr>
        <vertAlign val="superscript"/>
        <sz val="12"/>
        <color indexed="8"/>
        <rFont val="Cambria"/>
        <family val="1"/>
        <charset val="204"/>
        <scheme val="major"/>
      </rPr>
      <t>4</t>
    </r>
  </si>
  <si>
    <t>9900000</t>
  </si>
  <si>
    <t>ДИСПАНСЕРИЗАЦИЯ И ПРОФИЛАКТИЧЕСКИЕ МЕДИЦИНСКИЕ ОСМОТРЫ ОТПРЕДЕЛЕННЫХ ГРУПП НАСЕЛЕНИЯ</t>
  </si>
  <si>
    <t>A01.30.026</t>
  </si>
  <si>
    <t>Опрос (анкетирование) на выявление неинфекционных заболеваний и факторов риска их развития*</t>
  </si>
  <si>
    <t>21, 31, 30, 
35</t>
  </si>
  <si>
    <t>16, 27</t>
  </si>
  <si>
    <t>11, 30, 35</t>
  </si>
  <si>
    <t>11, 13, 21, 
31, 30, 35</t>
  </si>
  <si>
    <t>206, 217</t>
  </si>
  <si>
    <t xml:space="preserve">A09.05.026          </t>
  </si>
  <si>
    <t xml:space="preserve">Исследование уровня холестерина в крови            </t>
  </si>
  <si>
    <t xml:space="preserve">A09.05.023          </t>
  </si>
  <si>
    <t xml:space="preserve">Исследование уровня глюкозы в крови   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</si>
  <si>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</si>
  <si>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</si>
  <si>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</si>
  <si>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</si>
  <si>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A09.05.130</t>
  </si>
  <si>
    <t xml:space="preserve">Исследование уровня простатспецифического антигена (ПСА)  в крови            </t>
  </si>
  <si>
    <t xml:space="preserve">A06.09.006          </t>
  </si>
  <si>
    <t>Флюорография легких</t>
  </si>
  <si>
    <t>A06.09.007</t>
  </si>
  <si>
    <t>Рентгенография легких</t>
  </si>
  <si>
    <t>A06.09.008</t>
  </si>
  <si>
    <t>Томография легких</t>
  </si>
  <si>
    <t xml:space="preserve">A05.10.006          </t>
  </si>
  <si>
    <t>Регистрация электрокардиограммы</t>
  </si>
  <si>
    <t>A03.16.001</t>
  </si>
  <si>
    <t>Эзофагогастродуоденоскопия</t>
  </si>
  <si>
    <t>Маммография**</t>
  </si>
  <si>
    <t>A02.20.001</t>
  </si>
  <si>
    <t>Осмотр шейки матки в зеркалах</t>
  </si>
  <si>
    <t>13, 30, 35</t>
  </si>
  <si>
    <t>11, 13, 30, 
35</t>
  </si>
  <si>
    <t>A11.20.025</t>
  </si>
  <si>
    <t>Получение соскоба с шейки матки***</t>
  </si>
  <si>
    <t>B04.070.002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</si>
  <si>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</si>
  <si>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</si>
  <si>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</si>
  <si>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</si>
  <si>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</si>
  <si>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A03.18.001</t>
  </si>
  <si>
    <t>Колоноскопия</t>
  </si>
  <si>
    <t>A12.09.001</t>
  </si>
  <si>
    <t>Исследование неспровоцированных дыхательных объемов и потоков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</si>
  <si>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</si>
  <si>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</si>
  <si>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</si>
  <si>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 xml:space="preserve">A04.16.001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</si>
  <si>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</si>
  <si>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129, 131</t>
  </si>
  <si>
    <t xml:space="preserve">A04.10.002          </t>
  </si>
  <si>
    <t xml:space="preserve">Эхокардиография              </t>
  </si>
  <si>
    <t xml:space="preserve">A04.22.001          </t>
  </si>
  <si>
    <t xml:space="preserve">Ультразвуковое исследование щитовидной железы и паращитовидных желез     </t>
  </si>
  <si>
    <t xml:space="preserve">A04.20.001          </t>
  </si>
  <si>
    <t>Ультразвуковое исследование матки и придатков трансабдоминальное</t>
  </si>
  <si>
    <t xml:space="preserve">A04.28.003          </t>
  </si>
  <si>
    <t xml:space="preserve">Ультразвуковое исследование органов мошонки </t>
  </si>
  <si>
    <t>A04.04.001.001</t>
  </si>
  <si>
    <t xml:space="preserve">A04.23.001          </t>
  </si>
  <si>
    <t xml:space="preserve">Нейросонография  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</si>
  <si>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</si>
  <si>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</si>
  <si>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199 - диспансеризация и профилактические медицинские осмотры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</si>
  <si>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</si>
  <si>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</si>
  <si>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Услуга включает проведение исследования обоих молочных желез в двух проекциях</t>
  </si>
  <si>
    <t>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</si>
  <si>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</si>
  <si>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****</t>
  </si>
  <si>
    <t>Услуга включает проведение исследования обоих суставов</t>
  </si>
  <si>
    <t>Приложение 7</t>
  </si>
  <si>
    <t>Приложение 8</t>
  </si>
  <si>
    <r>
      <rPr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4.7</t>
    </r>
  </si>
  <si>
    <t>Психиатрия**</t>
  </si>
  <si>
    <t>Ультразвуковое исследование тазобедренного сустава****</t>
  </si>
  <si>
    <t>ПЕРЕЧЕНЬ
медицинских организаций и их структурных подразделений, 
оказывающих медицинскую помощь в стационарных условиях и условиях дневных стационаров</t>
  </si>
  <si>
    <t>Виды и условия оказания медицинской помощи</t>
  </si>
  <si>
    <t>БПОМС</t>
  </si>
  <si>
    <t>СвБПОМС</t>
  </si>
  <si>
    <t>Медицинская помощь в условиях дневных стационаров</t>
  </si>
  <si>
    <t>Специализированная медицинская помощь в стационарных условиях</t>
  </si>
  <si>
    <t>Первичная медико-санитарная помощь в условиях дневных стационаров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</si>
  <si>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</si>
  <si>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</si>
  <si>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Паллиативная медицинская помощь в стационарных условиях</t>
  </si>
  <si>
    <t xml:space="preserve">Первичная </t>
  </si>
  <si>
    <t>Специали-зированная</t>
  </si>
  <si>
    <t>Стационар</t>
  </si>
  <si>
    <t>Центр (отделение) реабилитации</t>
  </si>
  <si>
    <t>Акушерский стационар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</si>
  <si>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</si>
  <si>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</si>
  <si>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</si>
  <si>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Отделение (койки) паллиативной помощи</t>
  </si>
  <si>
    <t>Отделение (койки) сестринского ухода</t>
  </si>
  <si>
    <t>Хоспис</t>
  </si>
  <si>
    <t>ДС при АПУ</t>
  </si>
  <si>
    <t>ДС на дому</t>
  </si>
  <si>
    <t>Отделение реабилитации при АПУ</t>
  </si>
  <si>
    <t>Центр реабилитации при АПУ</t>
  </si>
  <si>
    <t>ДС при стационаре</t>
  </si>
  <si>
    <t>ГОБУЗ "МОКБ"</t>
  </si>
  <si>
    <t>041</t>
  </si>
  <si>
    <t>√</t>
  </si>
  <si>
    <t>-</t>
  </si>
  <si>
    <t>ГОБУЗ "МОПЦ"</t>
  </si>
  <si>
    <t>058</t>
  </si>
  <si>
    <t>ГОБУЗ "МООД"</t>
  </si>
  <si>
    <t>035</t>
  </si>
  <si>
    <t>ГОАУЗ "МОЦСВМП"</t>
  </si>
  <si>
    <t>062</t>
  </si>
  <si>
    <t>ГОБУЗ "Печенгская ЦРБ"</t>
  </si>
  <si>
    <t>010</t>
  </si>
  <si>
    <t>ГОБУЗ "ЦРБ ЗАТО г.Североморск"</t>
  </si>
  <si>
    <t>008</t>
  </si>
  <si>
    <t>ГОБУЗ "МОКМЦ"</t>
  </si>
  <si>
    <t>029</t>
  </si>
  <si>
    <t>ГОБУЗ "МОМСЧ "Севрыба"</t>
  </si>
  <si>
    <t>032</t>
  </si>
  <si>
    <t>ГОБУЗ "МДКБ"</t>
  </si>
  <si>
    <t>033</t>
  </si>
  <si>
    <t>ГОБУЗ "МГП № 1"</t>
  </si>
  <si>
    <t>101</t>
  </si>
  <si>
    <t>ГОБУЗ "МГП № 2"</t>
  </si>
  <si>
    <t>ГОБУЗ "ДП № 1"</t>
  </si>
  <si>
    <t>098</t>
  </si>
  <si>
    <t>ГОБУЗ "ДП № 4"</t>
  </si>
  <si>
    <t>109</t>
  </si>
  <si>
    <t>ГОБУЗ "ДП № 5"</t>
  </si>
  <si>
    <t>152</t>
  </si>
  <si>
    <t>ФГБУЗ "ММЦ" ФМБА</t>
  </si>
  <si>
    <t>030</t>
  </si>
  <si>
    <t>ФГБУН "КНЦ РАН"</t>
  </si>
  <si>
    <t>050</t>
  </si>
  <si>
    <t>ФКУЗ "МСЧ МВД"</t>
  </si>
  <si>
    <t>168</t>
  </si>
  <si>
    <t xml:space="preserve">ФГКУ "1469 ВМКГ" </t>
  </si>
  <si>
    <t>182</t>
  </si>
  <si>
    <t>ФБУН "Центр гигиены"</t>
  </si>
  <si>
    <t>043</t>
  </si>
  <si>
    <t>НУЗ "Отделенческая ПК" ОАО РЖД</t>
  </si>
  <si>
    <t>051</t>
  </si>
  <si>
    <t>НУЗ "Узловая больница" ОАО РЖД</t>
  </si>
  <si>
    <t>052</t>
  </si>
  <si>
    <t>ООО "Тирвас"</t>
  </si>
  <si>
    <t>060</t>
  </si>
  <si>
    <t>ООО СГК "Изовела"</t>
  </si>
  <si>
    <t>069</t>
  </si>
  <si>
    <t>ООО "Санаторий Ковдорский"</t>
  </si>
  <si>
    <t>070</t>
  </si>
  <si>
    <t>ООО "Санаторий Тамара"</t>
  </si>
  <si>
    <t>071</t>
  </si>
  <si>
    <t>ООО "Санаторий Лапландия"</t>
  </si>
  <si>
    <t>072</t>
  </si>
  <si>
    <t>ООО "Фрезениус Нефрокеа"</t>
  </si>
  <si>
    <t>073</t>
  </si>
  <si>
    <t>√*</t>
  </si>
  <si>
    <t>ООО "Виктория - М"</t>
  </si>
  <si>
    <t>431</t>
  </si>
  <si>
    <t xml:space="preserve">услуги, оказываемые в амбулаторных условиях стационарным больным </t>
  </si>
  <si>
    <t>Приложение 9</t>
  </si>
  <si>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6.1</t>
    </r>
  </si>
  <si>
    <t>Отделение, оказывающее ВМП</t>
  </si>
  <si>
    <t>Распределение медицинских организаций и их структурных подразделений, 
оказывающих медицинскую помощь в стационарных условиях и (или) условиях дневных стационаров, 
по уровням (подуровням) оказания медицинской помощи; 
коэффициенты уровня (подуровня) оказания медицинской помощи</t>
  </si>
  <si>
    <t>Наименование подразделения</t>
  </si>
  <si>
    <t>Код подраз-деления</t>
  </si>
  <si>
    <t>Профиль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</si>
  <si>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</si>
  <si>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Примечание</t>
  </si>
  <si>
    <t>Раздел I. Медицинская помощь в условиях дневных стационаров</t>
  </si>
  <si>
    <t>Уровень оказания медицинской помощи I</t>
  </si>
  <si>
    <t>Подуровень 1</t>
  </si>
  <si>
    <t>Дневной стационар при АПУ</t>
  </si>
  <si>
    <t>41</t>
  </si>
  <si>
    <t>Все профили</t>
  </si>
  <si>
    <t>Дневной стационар на дому</t>
  </si>
  <si>
    <t>42</t>
  </si>
  <si>
    <t>ООО "Виктория М"</t>
  </si>
  <si>
    <t>Подуровень 2</t>
  </si>
  <si>
    <t>Дневной стационар при стационаре</t>
  </si>
  <si>
    <t>51</t>
  </si>
  <si>
    <t>43</t>
  </si>
  <si>
    <t>Медицинская реабилитация</t>
  </si>
  <si>
    <t>44</t>
  </si>
  <si>
    <t>Уровень оказания медицинской помощи II</t>
  </si>
  <si>
    <t>ГОБУЗ "МОДКБ"</t>
  </si>
  <si>
    <t>Уровень оказания медицинской помощи III</t>
  </si>
  <si>
    <t>Прочие*</t>
  </si>
  <si>
    <t>по 02.06.2019</t>
  </si>
  <si>
    <t>Раздел II. Cтационарная медицинская помощь</t>
  </si>
  <si>
    <t>Стационар круглосуточный</t>
  </si>
  <si>
    <t>61</t>
  </si>
  <si>
    <t>67</t>
  </si>
  <si>
    <t xml:space="preserve">Акушерский стационар </t>
  </si>
  <si>
    <t>64</t>
  </si>
  <si>
    <t>66</t>
  </si>
  <si>
    <t>Неонатология</t>
  </si>
  <si>
    <t>Подуровень 3</t>
  </si>
  <si>
    <t>Кардиология</t>
  </si>
  <si>
    <t xml:space="preserve">ФГБУЗ "ММЦ" ФМБА </t>
  </si>
  <si>
    <t>62</t>
  </si>
  <si>
    <t>Онкология</t>
  </si>
  <si>
    <t>Ревматология</t>
  </si>
  <si>
    <t>по 30.06.2019</t>
  </si>
  <si>
    <t>Торакальная хирургия</t>
  </si>
  <si>
    <t>Хирургия (абдоминальная)</t>
  </si>
  <si>
    <t>Челюстно - лицевая хирургия</t>
  </si>
  <si>
    <t>Эндокринология</t>
  </si>
  <si>
    <t xml:space="preserve">Акушерство и гинекология </t>
  </si>
  <si>
    <t>Хирургия (комбустиология)</t>
  </si>
  <si>
    <t>с   03.06.2019</t>
  </si>
  <si>
    <t>Отоларингология</t>
  </si>
  <si>
    <t>65</t>
  </si>
  <si>
    <t>Подуровень 4</t>
  </si>
  <si>
    <t>Нейрохирургия</t>
  </si>
  <si>
    <t>Подуровень 5</t>
  </si>
  <si>
    <t>Сердечно - сосудистая хирургия</t>
  </si>
  <si>
    <t>Профили, неучтенные в других подуровнях</t>
  </si>
  <si>
    <t>Приложение 10</t>
  </si>
  <si>
    <r>
      <rPr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6.2</t>
    </r>
  </si>
  <si>
    <t>Приложение 11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</si>
  <si>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</si>
  <si>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</si>
  <si>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</si>
  <si>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 xml:space="preserve">Санкции 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</si>
  <si>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</si>
  <si>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</si>
  <si>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</t>
  </si>
  <si>
    <t>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</si>
  <si>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</si>
  <si>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</si>
  <si>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</si>
  <si>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</si>
  <si>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</si>
  <si>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</si>
  <si>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</si>
  <si>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</si>
  <si>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1.1.4.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</si>
  <si>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</si>
  <si>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</si>
  <si>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</si>
  <si>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</si>
  <si>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</si>
  <si>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</si>
  <si>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</si>
  <si>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</si>
  <si>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</si>
  <si>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</si>
  <si>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</si>
  <si>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</si>
  <si>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</si>
  <si>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</si>
  <si>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ТПОМС</t>
  </si>
  <si>
    <t>1.5.</t>
  </si>
  <si>
    <t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</t>
  </si>
  <si>
    <t>2.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</si>
  <si>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</si>
  <si>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</si>
  <si>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</si>
  <si>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</si>
  <si>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</si>
  <si>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</si>
  <si>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</si>
  <si>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</si>
  <si>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</si>
  <si>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>2.2.3.</t>
  </si>
  <si>
    <t>О видах оказываемой медицинской помощи;</t>
  </si>
  <si>
    <t>2.2.4.</t>
  </si>
  <si>
    <t>О критериях доступности и качества медицинской помощи;</t>
  </si>
  <si>
    <t>2.2.5.</t>
  </si>
  <si>
    <t>О перечне жизненно необходимых и важнейших лекарственных препаратов;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</si>
  <si>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</si>
  <si>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пятидесятипроцентной скидкой.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</si>
  <si>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</si>
  <si>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</si>
  <si>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</si>
  <si>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</si>
  <si>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</si>
  <si>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</si>
  <si>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</si>
  <si>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</si>
  <si>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</si>
  <si>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</si>
  <si>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</si>
  <si>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</t>
  </si>
  <si>
    <t>Нарушения при оказании медицинской помощи</t>
  </si>
  <si>
    <t>3.1.</t>
  </si>
  <si>
    <t>Случаи нарушения врачебной этики и деонтологии медицинскими работниками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</si>
  <si>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</si>
  <si>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</si>
  <si>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</si>
  <si>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Не повлиявшее на состояние здоровья застрахованного лица;</t>
  </si>
  <si>
    <t>3.2.2.</t>
  </si>
  <si>
    <t>Приведшее к удлинению 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</si>
  <si>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</si>
  <si>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</si>
  <si>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3.2.4.</t>
  </si>
  <si>
    <t>Приведшее к инвалидизации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</si>
  <si>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3.2.5.</t>
  </si>
  <si>
    <t>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</si>
  <si>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</si>
  <si>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телемедицинскихъ технологий, при необоснованном невыполнении данных рекомендаций;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</si>
  <si>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</si>
  <si>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</si>
  <si>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3.3.1.</t>
  </si>
  <si>
    <t>Приведшее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</si>
  <si>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</si>
  <si>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вмешателсьтва,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</si>
  <si>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</si>
  <si>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</si>
  <si>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</si>
  <si>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</si>
  <si>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</si>
  <si>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в дневном стационаре.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</si>
  <si>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</si>
  <si>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</si>
  <si>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3.9.</t>
  </si>
  <si>
    <t>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</si>
  <si>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3.10.</t>
  </si>
  <si>
    <t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</t>
  </si>
  <si>
    <t>3.11.</t>
  </si>
  <si>
    <t>Невыполнение по вине медицинской организации   патологоанатомического вскрытия в соответствии с денйствующим законодательством.</t>
  </si>
  <si>
    <t>3.12.</t>
  </si>
  <si>
    <t>Наличие расхождений клинического и патологоанатомического диагнозов 2-3 категории вследствие нарушений при оказании медицинской помощи, установленных по результатам экспертизы качества медицинской помощи</t>
  </si>
  <si>
    <t>4.</t>
  </si>
  <si>
    <t>Дефекты оформления медицинской документации в медицинской организации</t>
  </si>
  <si>
    <t>4.1.</t>
  </si>
  <si>
    <t>Непредоставление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</si>
  <si>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</si>
  <si>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</si>
  <si>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</si>
  <si>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 в установленных законодательством Российской Федерации случаях.</t>
  </si>
  <si>
    <t>4.4.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</si>
  <si>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</si>
  <si>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</si>
  <si>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</si>
  <si>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</si>
  <si>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счетов, в том числе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</si>
  <si>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</si>
  <si>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</si>
  <si>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</si>
  <si>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</si>
  <si>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5.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</si>
  <si>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</si>
  <si>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</si>
  <si>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</si>
  <si>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</si>
  <si>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</si>
  <si>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</si>
  <si>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</si>
  <si>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</si>
  <si>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</si>
  <si>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</si>
  <si>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</si>
  <si>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</si>
  <si>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</si>
  <si>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</si>
  <si>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</si>
  <si>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</si>
  <si>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организации, в том числе: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</si>
  <si>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</si>
  <si>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</si>
  <si>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</si>
  <si>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</si>
  <si>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</si>
  <si>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</si>
  <si>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</si>
  <si>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счета неактуальных данных о застрахованных лицах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</si>
  <si>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</si>
  <si>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</si>
  <si>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</si>
  <si>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счетов медицинской помощи, не входящей в ТПОМС, в том числе: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</si>
  <si>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</si>
  <si>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</si>
  <si>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</si>
  <si>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</si>
  <si>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</si>
  <si>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медицинской помощи, подлежащей оплате из других источников финансирования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</si>
  <si>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</si>
  <si>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оплату медицинской помощи, в том числе: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</si>
  <si>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</si>
  <si>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</si>
  <si>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</si>
  <si>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</si>
  <si>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</si>
  <si>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деятельности, в том числе:</t>
  </si>
  <si>
    <t>5.5.1.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</si>
  <si>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</si>
  <si>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</si>
  <si>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</si>
  <si>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</si>
  <si>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</si>
  <si>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</si>
  <si>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помощи;</t>
  </si>
  <si>
    <t>5.7.</t>
  </si>
  <si>
    <t>Нарушения, связанные с повторным или необоснованным включением в реестр счетов случаев оказания медицинской помощи,  в том числе: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</si>
  <si>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</si>
  <si>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</si>
  <si>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</si>
  <si>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</si>
  <si>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</si>
  <si>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</si>
  <si>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</si>
  <si>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медицинской помощи, оказанной амбулаторно, на прикрепленное население, застрахованное в системе ОМС;</t>
  </si>
  <si>
    <t>5.7.5.</t>
  </si>
  <si>
    <t>Включения в реестр счетов медицинской помощи:</t>
  </si>
  <si>
    <t>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а также консультаций в других медицинских организациях);</t>
  </si>
  <si>
    <t>Дней лечения застрахованного лица в условиях дневного стационара в период пребывания пациента в условиях стационара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</si>
  <si>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</si>
  <si>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</si>
  <si>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5.8</t>
  </si>
  <si>
    <t>Отсутствие в реестре счетов сведений о страховом случае с летальным исходом.</t>
  </si>
  <si>
    <r>
      <rPr>
        <sz val="14"/>
        <rFont val="Calibri"/>
        <family val="2"/>
        <charset val="204"/>
      </rPr>
      <t>«</t>
    </r>
    <r>
      <rPr>
        <b/>
        <sz val="14"/>
        <rFont val="Cambria"/>
        <family val="1"/>
        <charset val="204"/>
        <scheme val="major"/>
      </rPr>
      <t>Приложение № 7</t>
    </r>
  </si>
  <si>
    <t>Приложение 12</t>
  </si>
  <si>
    <r>
      <t>_____________________________________</t>
    </r>
    <r>
      <rPr>
        <sz val="12"/>
        <color theme="1"/>
        <rFont val="Calibri"/>
        <family val="2"/>
        <charset val="204"/>
      </rPr>
      <t>»</t>
    </r>
  </si>
  <si>
    <t>В отношении экспертных мероприятий, проводимых с указанной даты</t>
  </si>
  <si>
    <t>ΔТ**</t>
  </si>
  <si>
    <t>ΔТ - разница между тарифом, предъявленным к оплате, и тарифом, который следует применить</t>
  </si>
  <si>
    <t>Действует с 01.06.2019
(в редакции от 28.06.2019)</t>
  </si>
  <si>
    <t xml:space="preserve">Действует с 01.06.2019
(в редакции от 28.06.2019)
</t>
  </si>
  <si>
    <t>Действует с 06.05.2019
(в редакции от 28.02.2019, от 28.06.2019)</t>
  </si>
  <si>
    <t>Действует с 06.05.2019
(в редакции от 28.02.2019, от 27.03.2019, от 28.06.2019)</t>
  </si>
  <si>
    <t>Действует с 03.06.2019
(в редакии от 28.02.2019, от 27.03.2019, от 28.06.2019)</t>
  </si>
  <si>
    <t>Действует с 01.06.2019
(в редакции от 07.05.2019, от 28.06.2019)</t>
  </si>
  <si>
    <t>Действует с 01.07.2019
(в редакции от 07.05.2019, от 28.06.2019)</t>
  </si>
  <si>
    <t>Действует с 29.06.2019* 
(в редакции от 28.06.2019)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</si>
</sst>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00"/>
    <numFmt numFmtId="166" formatCode="_-* #,##0.00&quot;р.&quot;_-;\-* #,##0.00&quot;р.&quot;_-;_-* &quot;-&quot;??&quot;р.&quot;_-;_-@_-"/>
    <numFmt numFmtId="167" formatCode="#,##0.0"/>
    <numFmt numFmtId="168" formatCode="0.0"/>
  </numFmts>
  <fonts count="10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4"/>
      <color indexed="8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i/>
      <sz val="14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vertAlign val="subscript"/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b/>
      <i/>
      <sz val="14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2"/>
      <color theme="3" tint="0.39997558519241921"/>
      <name val="Calibri"/>
      <family val="2"/>
      <charset val="204"/>
      <scheme val="minor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color theme="1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sz val="14"/>
      <color theme="1"/>
      <name val="Calibri"/>
      <family val="2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0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b/>
      <sz val="11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sz val="11"/>
      <name val="Cambria"/>
      <family val="1"/>
      <charset val="204"/>
    </font>
    <font>
      <b/>
      <sz val="12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4"/>
      <name val="Times New Roman"/>
      <family val="2"/>
      <charset val="204"/>
    </font>
    <font>
      <vertAlign val="superscript"/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0"/>
      <name val="Times New Roman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b/>
      <sz val="10"/>
      <color theme="1"/>
      <name val="Calibri"/>
      <family val="2"/>
      <charset val="204"/>
    </font>
    <font>
      <b/>
      <sz val="11"/>
      <color rgb="FFFF0000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6"/>
      <name val="Cambria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sz val="11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4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6"/>
      <name val="Calibri"/>
      <family val="2"/>
      <charset val="204"/>
    </font>
    <font>
      <i/>
      <sz val="12"/>
      <color theme="1"/>
      <name val="Calibri"/>
      <family val="2"/>
      <charset val="204"/>
      <scheme val="minor"/>
    </font>
    <font>
      <b/>
      <sz val="15"/>
      <color theme="1"/>
      <name val="Cambria"/>
      <family val="1"/>
      <charset val="204"/>
      <scheme val="major"/>
    </font>
    <font>
      <sz val="11.5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6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2"/>
      <color theme="1"/>
      <name val="Cambria"/>
      <family val="2"/>
      <charset val="204"/>
    </font>
    <font>
      <sz val="10"/>
      <color indexed="8"/>
      <name val="Calibri"/>
      <family val="2"/>
      <charset val="204"/>
    </font>
    <font>
      <sz val="14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3" fillId="0" borderId="0"/>
    <xf numFmtId="0" fontId="4" fillId="0" borderId="0"/>
    <xf numFmtId="0" fontId="13" fillId="0" borderId="0"/>
    <xf numFmtId="0" fontId="14" fillId="0" borderId="0">
      <alignment vertical="top"/>
    </xf>
    <xf numFmtId="0" fontId="13" fillId="0" borderId="0"/>
    <xf numFmtId="0" fontId="14" fillId="0" borderId="0"/>
    <xf numFmtId="0" fontId="4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0">
      <alignment vertical="top"/>
    </xf>
    <xf numFmtId="0" fontId="15" fillId="0" borderId="0"/>
    <xf numFmtId="0" fontId="3" fillId="0" borderId="0"/>
    <xf numFmtId="0" fontId="3" fillId="0" borderId="0"/>
    <xf numFmtId="0" fontId="12" fillId="0" borderId="0"/>
    <xf numFmtId="9" fontId="14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0" fontId="12" fillId="0" borderId="0"/>
    <xf numFmtId="166" fontId="14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78" fillId="0" borderId="0"/>
    <xf numFmtId="0" fontId="1" fillId="0" borderId="0"/>
    <xf numFmtId="0" fontId="97" fillId="0" borderId="0"/>
    <xf numFmtId="0" fontId="1" fillId="0" borderId="0"/>
  </cellStyleXfs>
  <cellXfs count="63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1" applyFont="1" applyBorder="1"/>
    <xf numFmtId="0" fontId="9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0" fontId="7" fillId="0" borderId="0" xfId="1" applyFont="1" applyAlignment="1">
      <alignment vertical="center"/>
    </xf>
    <xf numFmtId="0" fontId="11" fillId="0" borderId="0" xfId="1" applyFont="1" applyFill="1" applyBorder="1" applyAlignment="1"/>
    <xf numFmtId="49" fontId="11" fillId="0" borderId="0" xfId="1" applyNumberFormat="1" applyFont="1" applyFill="1" applyBorder="1" applyAlignment="1">
      <alignment horizont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0" xfId="1" applyFont="1"/>
    <xf numFmtId="14" fontId="9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/>
    <xf numFmtId="0" fontId="19" fillId="0" borderId="0" xfId="5" applyFont="1" applyAlignment="1">
      <alignment horizontal="right"/>
    </xf>
    <xf numFmtId="0" fontId="20" fillId="0" borderId="0" xfId="5" applyFont="1" applyAlignment="1">
      <alignment horizontal="right"/>
    </xf>
    <xf numFmtId="0" fontId="21" fillId="0" borderId="0" xfId="0" applyFont="1"/>
    <xf numFmtId="0" fontId="8" fillId="0" borderId="0" xfId="0" applyFont="1" applyAlignment="1">
      <alignment vertical="center"/>
    </xf>
    <xf numFmtId="0" fontId="5" fillId="0" borderId="0" xfId="0" applyFont="1" applyAlignment="1">
      <alignment horizontal="right"/>
    </xf>
    <xf numFmtId="164" fontId="18" fillId="2" borderId="1" xfId="0" applyNumberFormat="1" applyFont="1" applyFill="1" applyBorder="1" applyAlignment="1">
      <alignment horizontal="center" vertical="center" wrapText="1"/>
    </xf>
    <xf numFmtId="10" fontId="24" fillId="2" borderId="2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164" fontId="25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4" fontId="26" fillId="0" borderId="1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right" vertical="center"/>
    </xf>
    <xf numFmtId="10" fontId="27" fillId="0" borderId="1" xfId="0" applyNumberFormat="1" applyFont="1" applyFill="1" applyBorder="1" applyAlignment="1">
      <alignment horizontal="right" vertical="center"/>
    </xf>
    <xf numFmtId="165" fontId="25" fillId="0" borderId="1" xfId="0" applyNumberFormat="1" applyFont="1" applyFill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left"/>
    </xf>
    <xf numFmtId="0" fontId="7" fillId="0" borderId="0" xfId="0" applyFont="1"/>
    <xf numFmtId="0" fontId="30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10" fontId="24" fillId="2" borderId="3" xfId="0" applyNumberFormat="1" applyFont="1" applyFill="1" applyBorder="1" applyAlignment="1">
      <alignment horizontal="center" vertical="center" wrapText="1"/>
    </xf>
    <xf numFmtId="4" fontId="24" fillId="2" borderId="3" xfId="0" applyNumberFormat="1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164" fontId="26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10" fontId="25" fillId="0" borderId="1" xfId="0" applyNumberFormat="1" applyFont="1" applyFill="1" applyBorder="1" applyAlignment="1">
      <alignment horizontal="right" vertical="center"/>
    </xf>
    <xf numFmtId="10" fontId="17" fillId="2" borderId="1" xfId="3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4" fontId="5" fillId="0" borderId="0" xfId="0" applyNumberFormat="1" applyFont="1"/>
    <xf numFmtId="0" fontId="33" fillId="0" borderId="0" xfId="3" applyFont="1" applyFill="1" applyAlignment="1">
      <alignment horizontal="center" vertical="center"/>
    </xf>
    <xf numFmtId="0" fontId="34" fillId="0" borderId="0" xfId="3" applyFont="1" applyFill="1" applyAlignment="1">
      <alignment vertical="center"/>
    </xf>
    <xf numFmtId="0" fontId="33" fillId="0" borderId="0" xfId="3" applyFont="1" applyFill="1" applyAlignment="1">
      <alignment horizontal="right" vertical="center"/>
    </xf>
    <xf numFmtId="0" fontId="21" fillId="0" borderId="0" xfId="3" applyFont="1" applyFill="1" applyAlignment="1">
      <alignment horizontal="center" vertical="center"/>
    </xf>
    <xf numFmtId="0" fontId="35" fillId="0" borderId="0" xfId="3" applyFont="1" applyFill="1" applyAlignment="1">
      <alignment horizontal="center" vertical="center"/>
    </xf>
    <xf numFmtId="0" fontId="36" fillId="0" borderId="0" xfId="3" applyFont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8" fillId="0" borderId="0" xfId="3" applyFont="1" applyAlignment="1">
      <alignment vertical="center"/>
    </xf>
    <xf numFmtId="0" fontId="37" fillId="0" borderId="0" xfId="3" applyFont="1" applyAlignment="1">
      <alignment horizontal="right" vertical="center"/>
    </xf>
    <xf numFmtId="0" fontId="39" fillId="0" borderId="0" xfId="3" applyFont="1" applyAlignment="1">
      <alignment horizontal="center" vertical="center"/>
    </xf>
    <xf numFmtId="0" fontId="39" fillId="0" borderId="0" xfId="3" applyFont="1" applyBorder="1" applyAlignment="1">
      <alignment horizontal="center" vertical="center"/>
    </xf>
    <xf numFmtId="0" fontId="36" fillId="0" borderId="0" xfId="3" applyFont="1" applyBorder="1" applyAlignment="1">
      <alignment horizontal="center" vertical="center"/>
    </xf>
    <xf numFmtId="49" fontId="36" fillId="0" borderId="0" xfId="3" applyNumberFormat="1" applyFont="1" applyBorder="1" applyAlignment="1">
      <alignment horizontal="center" vertical="center"/>
    </xf>
    <xf numFmtId="0" fontId="40" fillId="0" borderId="0" xfId="0" applyFont="1" applyBorder="1"/>
    <xf numFmtId="0" fontId="40" fillId="0" borderId="0" xfId="0" applyFont="1"/>
    <xf numFmtId="0" fontId="7" fillId="0" borderId="7" xfId="1" applyFont="1" applyBorder="1"/>
    <xf numFmtId="0" fontId="41" fillId="0" borderId="0" xfId="1" applyFont="1"/>
    <xf numFmtId="0" fontId="0" fillId="0" borderId="0" xfId="0" applyFont="1" applyAlignment="1">
      <alignment horizontal="right"/>
    </xf>
    <xf numFmtId="0" fontId="42" fillId="0" borderId="0" xfId="0" applyFont="1" applyFill="1" applyAlignment="1">
      <alignment horizontal="center" vertical="center" wrapText="1"/>
    </xf>
    <xf numFmtId="49" fontId="43" fillId="2" borderId="1" xfId="1" applyNumberFormat="1" applyFont="1" applyFill="1" applyBorder="1" applyAlignment="1">
      <alignment horizontal="center" vertical="center" wrapText="1"/>
    </xf>
    <xf numFmtId="0" fontId="43" fillId="2" borderId="1" xfId="1" applyNumberFormat="1" applyFont="1" applyFill="1" applyBorder="1" applyAlignment="1">
      <alignment horizontal="center" vertical="center" wrapText="1"/>
    </xf>
    <xf numFmtId="0" fontId="43" fillId="2" borderId="2" xfId="1" applyNumberFormat="1" applyFont="1" applyFill="1" applyBorder="1" applyAlignment="1">
      <alignment horizontal="center" vertical="center" wrapText="1"/>
    </xf>
    <xf numFmtId="1" fontId="43" fillId="2" borderId="2" xfId="1" applyNumberFormat="1" applyFont="1" applyFill="1" applyBorder="1" applyAlignment="1">
      <alignment horizontal="center" vertical="center" wrapText="1"/>
    </xf>
    <xf numFmtId="0" fontId="45" fillId="2" borderId="1" xfId="1" applyNumberFormat="1" applyFont="1" applyFill="1" applyBorder="1" applyAlignment="1">
      <alignment horizontal="center" vertical="center" textRotation="90" wrapText="1"/>
    </xf>
    <xf numFmtId="10" fontId="25" fillId="2" borderId="1" xfId="0" applyNumberFormat="1" applyFont="1" applyFill="1" applyBorder="1" applyAlignment="1">
      <alignment horizontal="center" vertical="center" wrapText="1"/>
    </xf>
    <xf numFmtId="49" fontId="45" fillId="0" borderId="1" xfId="1" applyNumberFormat="1" applyFont="1" applyFill="1" applyBorder="1" applyAlignment="1">
      <alignment horizontal="center" vertical="center" wrapText="1"/>
    </xf>
    <xf numFmtId="0" fontId="46" fillId="0" borderId="0" xfId="0" applyFont="1"/>
    <xf numFmtId="49" fontId="47" fillId="3" borderId="4" xfId="1" applyNumberFormat="1" applyFont="1" applyFill="1" applyBorder="1" applyAlignment="1">
      <alignment vertical="center"/>
    </xf>
    <xf numFmtId="49" fontId="47" fillId="3" borderId="7" xfId="1" applyNumberFormat="1" applyFont="1" applyFill="1" applyBorder="1" applyAlignment="1">
      <alignment vertical="center" wrapText="1"/>
    </xf>
    <xf numFmtId="49" fontId="48" fillId="3" borderId="7" xfId="1" applyNumberFormat="1" applyFont="1" applyFill="1" applyBorder="1" applyAlignment="1">
      <alignment vertical="center" wrapText="1"/>
    </xf>
    <xf numFmtId="49" fontId="47" fillId="3" borderId="5" xfId="1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49" fontId="49" fillId="0" borderId="1" xfId="1" applyNumberFormat="1" applyFont="1" applyFill="1" applyBorder="1" applyAlignment="1">
      <alignment horizontal="left" vertical="center"/>
    </xf>
    <xf numFmtId="0" fontId="50" fillId="0" borderId="4" xfId="1" applyFont="1" applyFill="1" applyBorder="1" applyAlignment="1">
      <alignment horizontal="left" vertical="center" wrapText="1"/>
    </xf>
    <xf numFmtId="0" fontId="50" fillId="0" borderId="1" xfId="1" applyFont="1" applyFill="1" applyBorder="1" applyAlignment="1">
      <alignment horizontal="left" vertical="center" wrapText="1"/>
    </xf>
    <xf numFmtId="1" fontId="50" fillId="0" borderId="1" xfId="1" applyNumberFormat="1" applyFont="1" applyFill="1" applyBorder="1" applyAlignment="1">
      <alignment horizontal="center" vertical="center" wrapText="1"/>
    </xf>
    <xf numFmtId="2" fontId="51" fillId="0" borderId="1" xfId="1" applyNumberFormat="1" applyFont="1" applyFill="1" applyBorder="1" applyAlignment="1">
      <alignment horizontal="right" vertical="center" wrapText="1"/>
    </xf>
    <xf numFmtId="49" fontId="51" fillId="0" borderId="1" xfId="1" applyNumberFormat="1" applyFont="1" applyFill="1" applyBorder="1" applyAlignment="1">
      <alignment horizontal="center" vertical="center" wrapText="1"/>
    </xf>
    <xf numFmtId="0" fontId="50" fillId="0" borderId="1" xfId="1" applyFont="1" applyFill="1" applyBorder="1" applyAlignment="1">
      <alignment horizontal="center" vertical="center" wrapText="1"/>
    </xf>
    <xf numFmtId="4" fontId="51" fillId="0" borderId="1" xfId="1" applyNumberFormat="1" applyFont="1" applyFill="1" applyBorder="1" applyAlignment="1">
      <alignment vertical="center" wrapText="1"/>
    </xf>
    <xf numFmtId="0" fontId="52" fillId="0" borderId="0" xfId="0" applyFont="1" applyAlignment="1">
      <alignment vertical="center"/>
    </xf>
    <xf numFmtId="49" fontId="53" fillId="0" borderId="1" xfId="1" applyNumberFormat="1" applyFont="1" applyFill="1" applyBorder="1" applyAlignment="1">
      <alignment horizontal="center" vertical="center" wrapText="1"/>
    </xf>
    <xf numFmtId="0" fontId="53" fillId="0" borderId="4" xfId="1" applyFont="1" applyFill="1" applyBorder="1" applyAlignment="1">
      <alignment horizontal="left" vertical="center" wrapText="1"/>
    </xf>
    <xf numFmtId="0" fontId="53" fillId="0" borderId="1" xfId="1" applyFont="1" applyFill="1" applyBorder="1" applyAlignment="1">
      <alignment horizontal="left" vertical="center" wrapText="1"/>
    </xf>
    <xf numFmtId="1" fontId="53" fillId="0" borderId="1" xfId="1" applyNumberFormat="1" applyFont="1" applyFill="1" applyBorder="1" applyAlignment="1">
      <alignment horizontal="center" vertical="center" wrapText="1"/>
    </xf>
    <xf numFmtId="2" fontId="43" fillId="0" borderId="1" xfId="1" applyNumberFormat="1" applyFont="1" applyFill="1" applyBorder="1" applyAlignment="1">
      <alignment horizontal="right" vertical="center" wrapText="1"/>
    </xf>
    <xf numFmtId="49" fontId="43" fillId="0" borderId="1" xfId="1" applyNumberFormat="1" applyFont="1" applyFill="1" applyBorder="1" applyAlignment="1">
      <alignment horizontal="center" vertical="center" wrapText="1"/>
    </xf>
    <xf numFmtId="0" fontId="53" fillId="0" borderId="1" xfId="1" applyFont="1" applyFill="1" applyBorder="1" applyAlignment="1">
      <alignment horizontal="center" vertical="center" wrapText="1"/>
    </xf>
    <xf numFmtId="4" fontId="43" fillId="0" borderId="1" xfId="1" applyNumberFormat="1" applyFont="1" applyFill="1" applyBorder="1" applyAlignment="1">
      <alignment vertical="center" wrapText="1"/>
    </xf>
    <xf numFmtId="49" fontId="47" fillId="3" borderId="4" xfId="9" applyNumberFormat="1" applyFont="1" applyFill="1" applyBorder="1" applyAlignment="1">
      <alignment vertical="center"/>
    </xf>
    <xf numFmtId="49" fontId="47" fillId="3" borderId="7" xfId="9" applyNumberFormat="1" applyFont="1" applyFill="1" applyBorder="1" applyAlignment="1">
      <alignment vertical="center" wrapText="1"/>
    </xf>
    <xf numFmtId="49" fontId="48" fillId="3" borderId="7" xfId="9" applyNumberFormat="1" applyFont="1" applyFill="1" applyBorder="1" applyAlignment="1">
      <alignment vertical="center" wrapText="1"/>
    </xf>
    <xf numFmtId="49" fontId="47" fillId="3" borderId="5" xfId="9" applyNumberFormat="1" applyFont="1" applyFill="1" applyBorder="1" applyAlignment="1">
      <alignment vertical="center" wrapText="1"/>
    </xf>
    <xf numFmtId="49" fontId="53" fillId="0" borderId="1" xfId="9" applyNumberFormat="1" applyFont="1" applyFill="1" applyBorder="1" applyAlignment="1">
      <alignment horizontal="center" vertical="center" wrapText="1"/>
    </xf>
    <xf numFmtId="0" fontId="53" fillId="0" borderId="4" xfId="9" applyFont="1" applyFill="1" applyBorder="1" applyAlignment="1">
      <alignment horizontal="left" vertical="center" wrapText="1"/>
    </xf>
    <xf numFmtId="0" fontId="53" fillId="0" borderId="1" xfId="9" applyFont="1" applyFill="1" applyBorder="1" applyAlignment="1">
      <alignment horizontal="left" vertical="center" wrapText="1"/>
    </xf>
    <xf numFmtId="1" fontId="53" fillId="0" borderId="1" xfId="9" applyNumberFormat="1" applyFont="1" applyFill="1" applyBorder="1" applyAlignment="1">
      <alignment horizontal="center" vertical="center" wrapText="1"/>
    </xf>
    <xf numFmtId="2" fontId="43" fillId="0" borderId="1" xfId="9" applyNumberFormat="1" applyFont="1" applyFill="1" applyBorder="1" applyAlignment="1">
      <alignment horizontal="right" vertical="center" wrapText="1"/>
    </xf>
    <xf numFmtId="49" fontId="43" fillId="0" borderId="1" xfId="9" applyNumberFormat="1" applyFont="1" applyFill="1" applyBorder="1" applyAlignment="1">
      <alignment horizontal="center" vertical="center" wrapText="1"/>
    </xf>
    <xf numFmtId="0" fontId="53" fillId="0" borderId="1" xfId="9" applyFont="1" applyFill="1" applyBorder="1" applyAlignment="1">
      <alignment horizontal="center" vertical="center" wrapText="1"/>
    </xf>
    <xf numFmtId="4" fontId="43" fillId="0" borderId="1" xfId="9" applyNumberFormat="1" applyFont="1" applyFill="1" applyBorder="1" applyAlignment="1">
      <alignment vertical="center" wrapText="1"/>
    </xf>
    <xf numFmtId="0" fontId="0" fillId="0" borderId="8" xfId="0" applyBorder="1"/>
    <xf numFmtId="0" fontId="6" fillId="0" borderId="0" xfId="0" applyFont="1" applyAlignment="1">
      <alignment vertical="center" wrapText="1"/>
    </xf>
    <xf numFmtId="0" fontId="56" fillId="0" borderId="0" xfId="3" applyFont="1"/>
    <xf numFmtId="0" fontId="57" fillId="0" borderId="0" xfId="3" applyFont="1"/>
    <xf numFmtId="0" fontId="56" fillId="0" borderId="0" xfId="3" applyFont="1" applyAlignment="1">
      <alignment horizontal="center" vertical="center"/>
    </xf>
    <xf numFmtId="0" fontId="56" fillId="2" borderId="2" xfId="3" applyFont="1" applyFill="1" applyBorder="1" applyAlignment="1">
      <alignment horizontal="center" vertical="center" wrapText="1"/>
    </xf>
    <xf numFmtId="0" fontId="56" fillId="2" borderId="1" xfId="3" applyFont="1" applyFill="1" applyBorder="1" applyAlignment="1">
      <alignment horizontal="center" vertical="center" wrapText="1"/>
    </xf>
    <xf numFmtId="0" fontId="59" fillId="0" borderId="1" xfId="3" applyFont="1" applyFill="1" applyBorder="1" applyAlignment="1">
      <alignment horizontal="center" vertical="center"/>
    </xf>
    <xf numFmtId="0" fontId="60" fillId="0" borderId="0" xfId="3" applyFont="1" applyAlignment="1">
      <alignment horizontal="center" vertical="center"/>
    </xf>
    <xf numFmtId="0" fontId="61" fillId="0" borderId="0" xfId="3" applyFont="1"/>
    <xf numFmtId="49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left" vertical="center"/>
    </xf>
    <xf numFmtId="4" fontId="5" fillId="0" borderId="1" xfId="3" applyNumberFormat="1" applyFont="1" applyFill="1" applyBorder="1" applyAlignment="1">
      <alignment horizontal="center" vertical="center"/>
    </xf>
    <xf numFmtId="4" fontId="54" fillId="0" borderId="1" xfId="3" applyNumberFormat="1" applyFont="1" applyFill="1" applyBorder="1" applyAlignment="1">
      <alignment horizontal="center" vertical="center"/>
    </xf>
    <xf numFmtId="4" fontId="56" fillId="0" borderId="1" xfId="3" applyNumberFormat="1" applyFont="1" applyFill="1" applyBorder="1" applyAlignment="1">
      <alignment horizontal="center" vertical="center"/>
    </xf>
    <xf numFmtId="0" fontId="36" fillId="0" borderId="0" xfId="3" applyFont="1" applyFill="1" applyAlignment="1">
      <alignment horizontal="center" vertical="center"/>
    </xf>
    <xf numFmtId="0" fontId="35" fillId="0" borderId="8" xfId="3" applyFont="1" applyFill="1" applyBorder="1" applyAlignment="1">
      <alignment horizontal="center" vertical="center"/>
    </xf>
    <xf numFmtId="0" fontId="21" fillId="0" borderId="8" xfId="3" applyFont="1" applyFill="1" applyBorder="1" applyAlignment="1">
      <alignment horizontal="center" vertical="center"/>
    </xf>
    <xf numFmtId="0" fontId="39" fillId="0" borderId="0" xfId="3" applyFont="1" applyFill="1" applyAlignment="1">
      <alignment horizontal="center" vertical="center"/>
    </xf>
    <xf numFmtId="0" fontId="62" fillId="4" borderId="4" xfId="0" applyFont="1" applyFill="1" applyBorder="1" applyAlignment="1">
      <alignment vertical="center"/>
    </xf>
    <xf numFmtId="0" fontId="62" fillId="4" borderId="7" xfId="0" applyFont="1" applyFill="1" applyBorder="1" applyAlignment="1">
      <alignment vertical="center"/>
    </xf>
    <xf numFmtId="0" fontId="62" fillId="4" borderId="7" xfId="0" applyFont="1" applyFill="1" applyBorder="1" applyAlignment="1">
      <alignment horizontal="right" vertical="center"/>
    </xf>
    <xf numFmtId="0" fontId="63" fillId="4" borderId="7" xfId="0" applyFont="1" applyFill="1" applyBorder="1" applyAlignment="1">
      <alignment horizontal="center" vertical="center"/>
    </xf>
    <xf numFmtId="0" fontId="63" fillId="4" borderId="7" xfId="0" applyFont="1" applyFill="1" applyBorder="1" applyAlignment="1">
      <alignment vertical="center"/>
    </xf>
    <xf numFmtId="4" fontId="62" fillId="4" borderId="7" xfId="0" applyNumberFormat="1" applyFont="1" applyFill="1" applyBorder="1" applyAlignment="1">
      <alignment vertical="center"/>
    </xf>
    <xf numFmtId="4" fontId="62" fillId="4" borderId="5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5" applyFont="1" applyBorder="1"/>
    <xf numFmtId="0" fontId="64" fillId="0" borderId="0" xfId="5" applyFont="1" applyBorder="1" applyAlignment="1">
      <alignment horizontal="left"/>
    </xf>
    <xf numFmtId="0" fontId="13" fillId="0" borderId="0" xfId="5" applyBorder="1"/>
    <xf numFmtId="0" fontId="42" fillId="0" borderId="0" xfId="23" applyFont="1" applyFill="1" applyAlignment="1">
      <alignment vertical="center" wrapText="1"/>
    </xf>
    <xf numFmtId="0" fontId="4" fillId="0" borderId="0" xfId="2"/>
    <xf numFmtId="0" fontId="21" fillId="0" borderId="0" xfId="24" applyFont="1" applyAlignment="1">
      <alignment horizontal="center"/>
    </xf>
    <xf numFmtId="0" fontId="21" fillId="0" borderId="0" xfId="24" applyFont="1"/>
    <xf numFmtId="0" fontId="10" fillId="0" borderId="0" xfId="24" applyFont="1" applyAlignment="1">
      <alignment vertical="center" wrapText="1"/>
    </xf>
    <xf numFmtId="0" fontId="66" fillId="2" borderId="1" xfId="24" applyFont="1" applyFill="1" applyBorder="1" applyAlignment="1">
      <alignment horizontal="center" vertical="center" wrapText="1"/>
    </xf>
    <xf numFmtId="0" fontId="21" fillId="0" borderId="0" xfId="24" applyFont="1" applyAlignment="1">
      <alignment horizontal="center" vertical="center"/>
    </xf>
    <xf numFmtId="49" fontId="66" fillId="0" borderId="1" xfId="24" applyNumberFormat="1" applyFont="1" applyBorder="1" applyAlignment="1">
      <alignment horizontal="center" vertical="center"/>
    </xf>
    <xf numFmtId="0" fontId="66" fillId="0" borderId="0" xfId="24" applyFont="1" applyAlignment="1">
      <alignment horizontal="center" vertical="center"/>
    </xf>
    <xf numFmtId="49" fontId="10" fillId="0" borderId="1" xfId="24" applyNumberFormat="1" applyFont="1" applyBorder="1" applyAlignment="1">
      <alignment horizontal="center" vertical="center"/>
    </xf>
    <xf numFmtId="4" fontId="55" fillId="0" borderId="1" xfId="24" applyNumberFormat="1" applyFont="1" applyBorder="1" applyAlignment="1">
      <alignment horizontal="center" vertical="center"/>
    </xf>
    <xf numFmtId="4" fontId="10" fillId="0" borderId="1" xfId="24" applyNumberFormat="1" applyFont="1" applyBorder="1" applyAlignment="1">
      <alignment horizontal="center" vertical="center"/>
    </xf>
    <xf numFmtId="4" fontId="10" fillId="0" borderId="0" xfId="24" applyNumberFormat="1" applyFont="1" applyAlignment="1">
      <alignment vertical="center"/>
    </xf>
    <xf numFmtId="0" fontId="10" fillId="0" borderId="0" xfId="24" applyFont="1" applyAlignment="1">
      <alignment vertical="center"/>
    </xf>
    <xf numFmtId="49" fontId="10" fillId="5" borderId="1" xfId="24" applyNumberFormat="1" applyFont="1" applyFill="1" applyBorder="1" applyAlignment="1">
      <alignment horizontal="center" vertical="center"/>
    </xf>
    <xf numFmtId="4" fontId="55" fillId="5" borderId="1" xfId="24" applyNumberFormat="1" applyFont="1" applyFill="1" applyBorder="1" applyAlignment="1">
      <alignment horizontal="center" vertical="center"/>
    </xf>
    <xf numFmtId="4" fontId="10" fillId="5" borderId="1" xfId="24" applyNumberFormat="1" applyFont="1" applyFill="1" applyBorder="1" applyAlignment="1">
      <alignment horizontal="center" vertical="center"/>
    </xf>
    <xf numFmtId="4" fontId="67" fillId="0" borderId="1" xfId="24" applyNumberFormat="1" applyFont="1" applyBorder="1" applyAlignment="1">
      <alignment horizontal="center" vertical="center"/>
    </xf>
    <xf numFmtId="49" fontId="10" fillId="0" borderId="0" xfId="24" applyNumberFormat="1" applyFont="1" applyBorder="1" applyAlignment="1">
      <alignment horizontal="center" vertical="center"/>
    </xf>
    <xf numFmtId="4" fontId="55" fillId="0" borderId="0" xfId="24" applyNumberFormat="1" applyFont="1" applyBorder="1" applyAlignment="1">
      <alignment horizontal="center" vertical="center"/>
    </xf>
    <xf numFmtId="4" fontId="10" fillId="0" borderId="0" xfId="24" applyNumberFormat="1" applyFont="1" applyBorder="1" applyAlignment="1">
      <alignment horizontal="center" vertical="center"/>
    </xf>
    <xf numFmtId="0" fontId="37" fillId="0" borderId="0" xfId="5" applyFont="1" applyFill="1" applyAlignment="1">
      <alignment horizontal="center" vertical="center"/>
    </xf>
    <xf numFmtId="0" fontId="38" fillId="0" borderId="0" xfId="5" applyFont="1" applyFill="1" applyAlignment="1">
      <alignment vertical="center"/>
    </xf>
    <xf numFmtId="0" fontId="37" fillId="0" borderId="0" xfId="5" applyFont="1" applyFill="1" applyAlignment="1">
      <alignment horizontal="right" vertical="center"/>
    </xf>
    <xf numFmtId="0" fontId="36" fillId="0" borderId="0" xfId="5" applyFont="1" applyFill="1" applyAlignment="1">
      <alignment horizontal="center" vertical="center"/>
    </xf>
    <xf numFmtId="0" fontId="39" fillId="0" borderId="0" xfId="5" applyFont="1" applyFill="1" applyAlignment="1">
      <alignment horizontal="center" vertical="center"/>
    </xf>
    <xf numFmtId="0" fontId="36" fillId="0" borderId="0" xfId="5" applyFont="1" applyFill="1" applyBorder="1" applyAlignment="1">
      <alignment horizontal="center" vertical="center"/>
    </xf>
    <xf numFmtId="0" fontId="68" fillId="0" borderId="0" xfId="5" applyFont="1" applyFill="1" applyAlignment="1">
      <alignment horizontal="left" vertical="center"/>
    </xf>
    <xf numFmtId="0" fontId="36" fillId="0" borderId="0" xfId="5" applyFont="1" applyBorder="1" applyAlignment="1">
      <alignment horizontal="center" vertical="center"/>
    </xf>
    <xf numFmtId="0" fontId="36" fillId="0" borderId="0" xfId="5" applyFont="1" applyAlignment="1">
      <alignment horizontal="center" vertical="center"/>
    </xf>
    <xf numFmtId="0" fontId="36" fillId="0" borderId="0" xfId="2" applyFont="1" applyFill="1" applyBorder="1" applyAlignment="1"/>
    <xf numFmtId="0" fontId="39" fillId="0" borderId="0" xfId="5" applyFont="1" applyFill="1" applyBorder="1" applyAlignment="1">
      <alignment horizontal="center" vertical="center"/>
    </xf>
    <xf numFmtId="0" fontId="37" fillId="0" borderId="0" xfId="5" applyFont="1" applyFill="1" applyAlignment="1">
      <alignment horizontal="center" vertical="top"/>
    </xf>
    <xf numFmtId="0" fontId="69" fillId="0" borderId="0" xfId="0" applyFont="1"/>
    <xf numFmtId="0" fontId="70" fillId="0" borderId="0" xfId="0" applyFont="1" applyAlignment="1">
      <alignment horizontal="right"/>
    </xf>
    <xf numFmtId="0" fontId="71" fillId="0" borderId="0" xfId="0" applyFont="1" applyAlignment="1">
      <alignment horizontal="right"/>
    </xf>
    <xf numFmtId="0" fontId="5" fillId="0" borderId="0" xfId="3" applyFont="1"/>
    <xf numFmtId="0" fontId="13" fillId="0" borderId="0" xfId="3"/>
    <xf numFmtId="0" fontId="21" fillId="0" borderId="8" xfId="24" applyFont="1" applyBorder="1" applyAlignment="1">
      <alignment horizontal="center"/>
    </xf>
    <xf numFmtId="0" fontId="73" fillId="0" borderId="0" xfId="24" applyFont="1" applyAlignment="1">
      <alignment horizontal="left"/>
    </xf>
    <xf numFmtId="0" fontId="52" fillId="0" borderId="0" xfId="2" applyFont="1" applyAlignment="1">
      <alignment horizontal="left"/>
    </xf>
    <xf numFmtId="0" fontId="72" fillId="0" borderId="0" xfId="2" applyFont="1" applyFill="1" applyAlignment="1">
      <alignment horizontal="center" vertical="top" wrapText="1"/>
    </xf>
    <xf numFmtId="0" fontId="5" fillId="0" borderId="0" xfId="2" applyFont="1" applyBorder="1"/>
    <xf numFmtId="0" fontId="5" fillId="0" borderId="0" xfId="2" applyFont="1"/>
    <xf numFmtId="0" fontId="64" fillId="0" borderId="0" xfId="2" applyFont="1" applyBorder="1" applyAlignment="1">
      <alignment horizontal="left"/>
    </xf>
    <xf numFmtId="0" fontId="74" fillId="0" borderId="0" xfId="5" applyFont="1" applyAlignment="1">
      <alignment horizontal="left" vertical="center"/>
    </xf>
    <xf numFmtId="0" fontId="13" fillId="0" borderId="0" xfId="5"/>
    <xf numFmtId="0" fontId="56" fillId="2" borderId="2" xfId="5" applyFont="1" applyFill="1" applyBorder="1" applyAlignment="1">
      <alignment horizontal="center" vertical="center" wrapText="1"/>
    </xf>
    <xf numFmtId="0" fontId="56" fillId="2" borderId="1" xfId="5" applyFont="1" applyFill="1" applyBorder="1" applyAlignment="1">
      <alignment horizontal="center" vertical="center" wrapText="1"/>
    </xf>
    <xf numFmtId="10" fontId="24" fillId="2" borderId="1" xfId="5" applyNumberFormat="1" applyFont="1" applyFill="1" applyBorder="1" applyAlignment="1">
      <alignment horizontal="center" vertical="center" wrapText="1"/>
    </xf>
    <xf numFmtId="49" fontId="75" fillId="0" borderId="1" xfId="2" applyNumberFormat="1" applyFont="1" applyFill="1" applyBorder="1" applyAlignment="1">
      <alignment horizontal="center" vertical="center"/>
    </xf>
    <xf numFmtId="0" fontId="76" fillId="0" borderId="0" xfId="5" applyFont="1" applyAlignment="1">
      <alignment horizontal="left" vertical="center"/>
    </xf>
    <xf numFmtId="0" fontId="59" fillId="0" borderId="0" xfId="5" applyFont="1" applyAlignment="1">
      <alignment horizontal="center" vertical="center"/>
    </xf>
    <xf numFmtId="49" fontId="48" fillId="3" borderId="4" xfId="31" applyNumberFormat="1" applyFont="1" applyFill="1" applyBorder="1" applyAlignment="1">
      <alignment vertical="center"/>
    </xf>
    <xf numFmtId="49" fontId="48" fillId="3" borderId="7" xfId="31" applyNumberFormat="1" applyFont="1" applyFill="1" applyBorder="1" applyAlignment="1">
      <alignment vertical="center" wrapText="1"/>
    </xf>
    <xf numFmtId="49" fontId="48" fillId="3" borderId="5" xfId="31" applyNumberFormat="1" applyFont="1" applyFill="1" applyBorder="1" applyAlignment="1">
      <alignment vertical="center" wrapText="1"/>
    </xf>
    <xf numFmtId="0" fontId="52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49" fontId="56" fillId="0" borderId="1" xfId="5" applyNumberFormat="1" applyFont="1" applyFill="1" applyBorder="1" applyAlignment="1">
      <alignment horizontal="center" vertical="center"/>
    </xf>
    <xf numFmtId="0" fontId="56" fillId="0" borderId="1" xfId="2" applyFont="1" applyFill="1" applyBorder="1" applyAlignment="1">
      <alignment horizontal="center" vertical="center"/>
    </xf>
    <xf numFmtId="0" fontId="56" fillId="0" borderId="1" xfId="2" applyFont="1" applyFill="1" applyBorder="1" applyAlignment="1">
      <alignment horizontal="left" vertical="center" wrapText="1"/>
    </xf>
    <xf numFmtId="49" fontId="56" fillId="0" borderId="1" xfId="5" applyNumberFormat="1" applyFont="1" applyFill="1" applyBorder="1" applyAlignment="1">
      <alignment horizontal="center" vertical="center" wrapText="1"/>
    </xf>
    <xf numFmtId="0" fontId="56" fillId="0" borderId="1" xfId="5" applyFont="1" applyFill="1" applyBorder="1" applyAlignment="1">
      <alignment horizontal="left" vertical="center"/>
    </xf>
    <xf numFmtId="4" fontId="56" fillId="0" borderId="1" xfId="5" applyNumberFormat="1" applyFont="1" applyFill="1" applyBorder="1" applyAlignment="1">
      <alignment horizontal="center" vertical="center"/>
    </xf>
    <xf numFmtId="4" fontId="77" fillId="0" borderId="1" xfId="5" applyNumberFormat="1" applyFont="1" applyFill="1" applyBorder="1" applyAlignment="1">
      <alignment horizontal="center" vertical="center"/>
    </xf>
    <xf numFmtId="4" fontId="36" fillId="0" borderId="0" xfId="5" applyNumberFormat="1" applyFont="1" applyAlignment="1">
      <alignment horizontal="center" vertical="center"/>
    </xf>
    <xf numFmtId="4" fontId="56" fillId="0" borderId="1" xfId="2" applyNumberFormat="1" applyFont="1" applyFill="1" applyBorder="1" applyAlignment="1">
      <alignment horizontal="center" vertical="center"/>
    </xf>
    <xf numFmtId="49" fontId="56" fillId="0" borderId="1" xfId="2" applyNumberFormat="1" applyFont="1" applyFill="1" applyBorder="1" applyAlignment="1">
      <alignment horizontal="center" vertical="center"/>
    </xf>
    <xf numFmtId="0" fontId="43" fillId="0" borderId="1" xfId="2" applyFont="1" applyFill="1" applyBorder="1" applyAlignment="1">
      <alignment horizontal="center" vertical="center" wrapText="1"/>
    </xf>
    <xf numFmtId="0" fontId="56" fillId="0" borderId="4" xfId="32" applyFont="1" applyFill="1" applyBorder="1" applyAlignment="1">
      <alignment horizontal="left" vertical="center" wrapText="1"/>
    </xf>
    <xf numFmtId="0" fontId="56" fillId="0" borderId="1" xfId="32" applyFont="1" applyFill="1" applyBorder="1" applyAlignment="1">
      <alignment horizontal="left" vertical="center" wrapText="1"/>
    </xf>
    <xf numFmtId="4" fontId="77" fillId="0" borderId="1" xfId="5" applyNumberFormat="1" applyFont="1" applyBorder="1" applyAlignment="1">
      <alignment horizontal="center" vertical="center"/>
    </xf>
    <xf numFmtId="4" fontId="56" fillId="0" borderId="1" xfId="5" applyNumberFormat="1" applyFont="1" applyBorder="1" applyAlignment="1">
      <alignment horizontal="center" vertical="center"/>
    </xf>
    <xf numFmtId="0" fontId="74" fillId="0" borderId="0" xfId="5" applyFont="1" applyFill="1" applyAlignment="1">
      <alignment horizontal="left" vertical="center"/>
    </xf>
    <xf numFmtId="0" fontId="56" fillId="0" borderId="1" xfId="5" applyFont="1" applyFill="1" applyBorder="1" applyAlignment="1">
      <alignment horizontal="left" vertical="center" wrapText="1"/>
    </xf>
    <xf numFmtId="4" fontId="36" fillId="0" borderId="0" xfId="5" applyNumberFormat="1" applyFont="1" applyFill="1" applyAlignment="1">
      <alignment horizontal="center" vertical="center"/>
    </xf>
    <xf numFmtId="0" fontId="56" fillId="0" borderId="1" xfId="2" applyFont="1" applyFill="1" applyBorder="1" applyAlignment="1">
      <alignment horizontal="left" vertical="center"/>
    </xf>
    <xf numFmtId="49" fontId="36" fillId="0" borderId="0" xfId="5" applyNumberFormat="1" applyFont="1" applyFill="1" applyBorder="1" applyAlignment="1">
      <alignment horizontal="center" vertical="center"/>
    </xf>
    <xf numFmtId="0" fontId="36" fillId="0" borderId="0" xfId="5" applyFont="1" applyFill="1" applyBorder="1" applyAlignment="1">
      <alignment horizontal="left" vertical="center"/>
    </xf>
    <xf numFmtId="0" fontId="36" fillId="0" borderId="0" xfId="2" applyFont="1" applyFill="1" applyBorder="1" applyAlignment="1">
      <alignment horizontal="center" vertical="center"/>
    </xf>
    <xf numFmtId="0" fontId="59" fillId="0" borderId="0" xfId="2" applyFont="1" applyFill="1" applyBorder="1" applyAlignment="1">
      <alignment horizontal="left" vertical="center"/>
    </xf>
    <xf numFmtId="49" fontId="36" fillId="0" borderId="0" xfId="5" applyNumberFormat="1" applyFont="1" applyFill="1" applyBorder="1" applyAlignment="1">
      <alignment horizontal="center" vertical="center" wrapText="1"/>
    </xf>
    <xf numFmtId="0" fontId="59" fillId="0" borderId="0" xfId="5" applyFont="1" applyFill="1" applyBorder="1" applyAlignment="1">
      <alignment horizontal="left" vertical="center"/>
    </xf>
    <xf numFmtId="0" fontId="77" fillId="0" borderId="0" xfId="2" applyFont="1" applyFill="1" applyBorder="1" applyAlignment="1">
      <alignment horizontal="center" vertical="center"/>
    </xf>
    <xf numFmtId="4" fontId="39" fillId="0" borderId="0" xfId="5" applyNumberFormat="1" applyFont="1" applyFill="1" applyBorder="1" applyAlignment="1">
      <alignment horizontal="center" vertical="center"/>
    </xf>
    <xf numFmtId="4" fontId="36" fillId="0" borderId="0" xfId="5" applyNumberFormat="1" applyFont="1" applyFill="1" applyBorder="1" applyAlignment="1">
      <alignment horizontal="center" vertical="center"/>
    </xf>
    <xf numFmtId="0" fontId="38" fillId="0" borderId="0" xfId="5" applyFont="1" applyFill="1" applyAlignment="1">
      <alignment horizontal="center" vertical="center"/>
    </xf>
    <xf numFmtId="0" fontId="36" fillId="0" borderId="8" xfId="2" applyFont="1" applyFill="1" applyBorder="1" applyAlignment="1"/>
    <xf numFmtId="0" fontId="36" fillId="0" borderId="8" xfId="5" applyFont="1" applyFill="1" applyBorder="1" applyAlignment="1">
      <alignment horizontal="center" vertical="center"/>
    </xf>
    <xf numFmtId="0" fontId="79" fillId="0" borderId="0" xfId="5" applyFont="1" applyFill="1" applyBorder="1" applyAlignment="1">
      <alignment horizontal="left" vertical="center"/>
    </xf>
    <xf numFmtId="0" fontId="39" fillId="0" borderId="0" xfId="5" applyFont="1" applyAlignment="1">
      <alignment horizontal="center" vertical="center"/>
    </xf>
    <xf numFmtId="49" fontId="75" fillId="0" borderId="4" xfId="2" applyNumberFormat="1" applyFont="1" applyFill="1" applyBorder="1" applyAlignment="1">
      <alignment horizontal="center" vertical="center"/>
    </xf>
    <xf numFmtId="49" fontId="48" fillId="3" borderId="4" xfId="31" applyNumberFormat="1" applyFont="1" applyFill="1" applyBorder="1" applyAlignment="1">
      <alignment horizontal="center" vertical="center"/>
    </xf>
    <xf numFmtId="49" fontId="48" fillId="3" borderId="7" xfId="31" applyNumberFormat="1" applyFont="1" applyFill="1" applyBorder="1" applyAlignment="1">
      <alignment vertical="center"/>
    </xf>
    <xf numFmtId="49" fontId="56" fillId="0" borderId="1" xfId="2" applyNumberFormat="1" applyFont="1" applyFill="1" applyBorder="1" applyAlignment="1">
      <alignment horizontal="center" vertical="center" wrapText="1"/>
    </xf>
    <xf numFmtId="0" fontId="56" fillId="0" borderId="1" xfId="32" applyFont="1" applyFill="1" applyBorder="1" applyAlignment="1">
      <alignment horizontal="center" vertical="center" wrapText="1"/>
    </xf>
    <xf numFmtId="2" fontId="56" fillId="0" borderId="1" xfId="2" applyNumberFormat="1" applyFont="1" applyFill="1" applyBorder="1" applyAlignment="1">
      <alignment horizontal="center" vertical="center"/>
    </xf>
    <xf numFmtId="4" fontId="56" fillId="0" borderId="1" xfId="5" applyNumberFormat="1" applyFont="1" applyFill="1" applyBorder="1" applyAlignment="1">
      <alignment horizontal="center" vertical="center" wrapText="1"/>
    </xf>
    <xf numFmtId="0" fontId="56" fillId="0" borderId="4" xfId="2" applyFont="1" applyFill="1" applyBorder="1" applyAlignment="1">
      <alignment horizontal="left" vertical="center" wrapText="1"/>
    </xf>
    <xf numFmtId="0" fontId="6" fillId="0" borderId="0" xfId="5" applyFont="1" applyBorder="1" applyAlignment="1">
      <alignment horizontal="right"/>
    </xf>
    <xf numFmtId="0" fontId="7" fillId="0" borderId="0" xfId="5" applyFont="1" applyBorder="1" applyAlignment="1">
      <alignment horizontal="right"/>
    </xf>
    <xf numFmtId="0" fontId="83" fillId="0" borderId="0" xfId="2" applyFont="1" applyAlignment="1">
      <alignment horizontal="left" vertical="center"/>
    </xf>
    <xf numFmtId="0" fontId="83" fillId="0" borderId="0" xfId="2" applyFont="1" applyAlignment="1">
      <alignment vertical="center"/>
    </xf>
    <xf numFmtId="0" fontId="36" fillId="0" borderId="0" xfId="5" applyFont="1" applyAlignment="1">
      <alignment horizontal="left" vertical="center"/>
    </xf>
    <xf numFmtId="4" fontId="36" fillId="0" borderId="0" xfId="5" applyNumberFormat="1" applyFont="1" applyAlignment="1">
      <alignment horizontal="left" vertical="center"/>
    </xf>
    <xf numFmtId="0" fontId="19" fillId="0" borderId="0" xfId="2" applyFont="1" applyFill="1" applyBorder="1" applyAlignment="1">
      <alignment vertical="center"/>
    </xf>
    <xf numFmtId="0" fontId="36" fillId="0" borderId="0" xfId="5" applyFont="1" applyFill="1" applyAlignment="1">
      <alignment horizontal="left" vertical="center"/>
    </xf>
    <xf numFmtId="4" fontId="56" fillId="0" borderId="0" xfId="5" applyNumberFormat="1" applyFont="1" applyFill="1" applyBorder="1" applyAlignment="1">
      <alignment horizontal="left" vertical="center"/>
    </xf>
    <xf numFmtId="0" fontId="36" fillId="0" borderId="0" xfId="2" applyFont="1" applyFill="1" applyBorder="1" applyAlignment="1">
      <alignment vertical="center"/>
    </xf>
    <xf numFmtId="0" fontId="19" fillId="0" borderId="0" xfId="2" applyFont="1" applyFill="1" applyBorder="1" applyAlignment="1">
      <alignment horizontal="left" vertical="center"/>
    </xf>
    <xf numFmtId="0" fontId="57" fillId="0" borderId="0" xfId="5" applyFont="1" applyFill="1"/>
    <xf numFmtId="0" fontId="56" fillId="0" borderId="0" xfId="2" applyFont="1" applyFill="1" applyBorder="1"/>
    <xf numFmtId="0" fontId="39" fillId="0" borderId="0" xfId="5" applyFont="1" applyFill="1" applyAlignment="1">
      <alignment horizontal="left" vertical="center"/>
    </xf>
    <xf numFmtId="49" fontId="5" fillId="0" borderId="0" xfId="0" applyNumberFormat="1" applyFont="1" applyAlignment="1">
      <alignment horizontal="center"/>
    </xf>
    <xf numFmtId="0" fontId="7" fillId="0" borderId="0" xfId="33" applyFont="1" applyBorder="1"/>
    <xf numFmtId="49" fontId="7" fillId="0" borderId="0" xfId="33" applyNumberFormat="1" applyFont="1" applyBorder="1" applyAlignment="1">
      <alignment horizontal="center"/>
    </xf>
    <xf numFmtId="0" fontId="85" fillId="0" borderId="0" xfId="33" applyFont="1" applyBorder="1"/>
    <xf numFmtId="0" fontId="5" fillId="0" borderId="0" xfId="0" applyFont="1" applyAlignment="1">
      <alignment vertical="center"/>
    </xf>
    <xf numFmtId="0" fontId="86" fillId="0" borderId="0" xfId="0" applyFont="1" applyAlignment="1">
      <alignment vertical="center"/>
    </xf>
    <xf numFmtId="0" fontId="7" fillId="0" borderId="0" xfId="33" applyFont="1" applyAlignment="1">
      <alignment vertical="center" wrapText="1"/>
    </xf>
    <xf numFmtId="0" fontId="59" fillId="6" borderId="4" xfId="33" applyFont="1" applyFill="1" applyBorder="1" applyAlignment="1">
      <alignment horizontal="center" vertical="center" wrapText="1"/>
    </xf>
    <xf numFmtId="0" fontId="59" fillId="6" borderId="1" xfId="33" applyFont="1" applyFill="1" applyBorder="1" applyAlignment="1">
      <alignment horizontal="center" vertical="center" wrapText="1"/>
    </xf>
    <xf numFmtId="3" fontId="77" fillId="6" borderId="1" xfId="33" applyNumberFormat="1" applyFont="1" applyFill="1" applyBorder="1" applyAlignment="1">
      <alignment horizontal="center" vertical="center" wrapText="1"/>
    </xf>
    <xf numFmtId="0" fontId="59" fillId="0" borderId="1" xfId="33" applyFont="1" applyBorder="1" applyAlignment="1">
      <alignment horizontal="center" vertical="center"/>
    </xf>
    <xf numFmtId="49" fontId="59" fillId="0" borderId="1" xfId="33" applyNumberFormat="1" applyFont="1" applyBorder="1" applyAlignment="1">
      <alignment horizontal="center" vertical="center"/>
    </xf>
    <xf numFmtId="0" fontId="10" fillId="0" borderId="0" xfId="33" applyFont="1" applyAlignment="1">
      <alignment vertical="center"/>
    </xf>
    <xf numFmtId="0" fontId="56" fillId="0" borderId="1" xfId="33" applyFont="1" applyBorder="1" applyAlignment="1">
      <alignment horizontal="center" vertical="center"/>
    </xf>
    <xf numFmtId="0" fontId="56" fillId="0" borderId="1" xfId="0" applyFont="1" applyBorder="1" applyAlignment="1">
      <alignment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0" fontId="88" fillId="0" borderId="1" xfId="33" applyFont="1" applyFill="1" applyBorder="1" applyAlignment="1">
      <alignment horizontal="center" wrapText="1"/>
    </xf>
    <xf numFmtId="0" fontId="5" fillId="0" borderId="0" xfId="33" applyFont="1" applyAlignment="1">
      <alignment vertical="center"/>
    </xf>
    <xf numFmtId="0" fontId="88" fillId="7" borderId="1" xfId="33" applyFont="1" applyFill="1" applyBorder="1" applyAlignment="1">
      <alignment horizontal="center" wrapText="1"/>
    </xf>
    <xf numFmtId="0" fontId="56" fillId="0" borderId="1" xfId="0" applyFont="1" applyBorder="1" applyAlignment="1">
      <alignment vertical="center"/>
    </xf>
    <xf numFmtId="0" fontId="56" fillId="0" borderId="0" xfId="33" applyFont="1" applyBorder="1" applyAlignment="1">
      <alignment horizontal="center" vertical="center"/>
    </xf>
    <xf numFmtId="0" fontId="56" fillId="0" borderId="0" xfId="0" applyFont="1" applyBorder="1" applyAlignment="1">
      <alignment vertical="center" wrapText="1"/>
    </xf>
    <xf numFmtId="49" fontId="56" fillId="0" borderId="0" xfId="0" applyNumberFormat="1" applyFont="1" applyBorder="1" applyAlignment="1">
      <alignment horizontal="center" vertical="center" wrapText="1"/>
    </xf>
    <xf numFmtId="0" fontId="88" fillId="0" borderId="0" xfId="33" applyFont="1" applyFill="1" applyBorder="1" applyAlignment="1">
      <alignment horizontal="center" wrapText="1"/>
    </xf>
    <xf numFmtId="0" fontId="62" fillId="0" borderId="0" xfId="33" applyFont="1" applyAlignment="1">
      <alignment vertical="center"/>
    </xf>
    <xf numFmtId="0" fontId="62" fillId="0" borderId="0" xfId="33" applyFont="1" applyBorder="1" applyAlignment="1">
      <alignment vertical="center"/>
    </xf>
    <xf numFmtId="0" fontId="89" fillId="0" borderId="0" xfId="0" applyFont="1" applyBorder="1" applyAlignment="1">
      <alignment vertical="center" wrapText="1"/>
    </xf>
    <xf numFmtId="0" fontId="89" fillId="0" borderId="0" xfId="0" applyFont="1" applyBorder="1" applyAlignment="1">
      <alignment horizontal="center" vertical="center" wrapText="1"/>
    </xf>
    <xf numFmtId="0" fontId="7" fillId="0" borderId="0" xfId="33" applyFont="1"/>
    <xf numFmtId="49" fontId="7" fillId="0" borderId="0" xfId="33" applyNumberFormat="1" applyFont="1" applyAlignment="1">
      <alignment horizontal="center"/>
    </xf>
    <xf numFmtId="0" fontId="7" fillId="0" borderId="8" xfId="33" applyFont="1" applyBorder="1"/>
    <xf numFmtId="0" fontId="41" fillId="0" borderId="0" xfId="33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6" fillId="2" borderId="1" xfId="0" applyFont="1" applyFill="1" applyBorder="1" applyAlignment="1">
      <alignment horizontal="center" vertical="center" wrapText="1"/>
    </xf>
    <xf numFmtId="0" fontId="9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93" fillId="0" borderId="2" xfId="0" applyFont="1" applyFill="1" applyBorder="1" applyAlignment="1">
      <alignment horizontal="center" vertical="center" wrapText="1"/>
    </xf>
    <xf numFmtId="0" fontId="94" fillId="0" borderId="0" xfId="0" applyFont="1" applyAlignment="1">
      <alignment vertical="center"/>
    </xf>
    <xf numFmtId="0" fontId="95" fillId="4" borderId="4" xfId="0" applyFont="1" applyFill="1" applyBorder="1" applyAlignment="1">
      <alignment horizontal="left" vertical="center"/>
    </xf>
    <xf numFmtId="0" fontId="95" fillId="4" borderId="7" xfId="0" applyFont="1" applyFill="1" applyBorder="1" applyAlignment="1">
      <alignment horizontal="left" vertical="center"/>
    </xf>
    <xf numFmtId="0" fontId="95" fillId="4" borderId="5" xfId="0" applyFont="1" applyFill="1" applyBorder="1" applyAlignment="1">
      <alignment horizontal="right" vertical="center"/>
    </xf>
    <xf numFmtId="0" fontId="20" fillId="8" borderId="3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vertical="center"/>
    </xf>
    <xf numFmtId="0" fontId="19" fillId="8" borderId="8" xfId="0" applyFont="1" applyFill="1" applyBorder="1" applyAlignment="1">
      <alignment vertical="center"/>
    </xf>
    <xf numFmtId="0" fontId="19" fillId="8" borderId="13" xfId="0" applyFont="1" applyFill="1" applyBorder="1" applyAlignment="1">
      <alignment vertical="center"/>
    </xf>
    <xf numFmtId="4" fontId="19" fillId="8" borderId="3" xfId="0" applyNumberFormat="1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right" vertical="center"/>
    </xf>
    <xf numFmtId="0" fontId="9" fillId="0" borderId="0" xfId="0" applyFont="1"/>
    <xf numFmtId="0" fontId="56" fillId="6" borderId="1" xfId="0" applyFont="1" applyFill="1" applyBorder="1" applyAlignment="1">
      <alignment horizontal="center" vertical="center"/>
    </xf>
    <xf numFmtId="0" fontId="77" fillId="6" borderId="4" xfId="0" applyFont="1" applyFill="1" applyBorder="1" applyAlignment="1">
      <alignment vertical="center" wrapText="1"/>
    </xf>
    <xf numFmtId="0" fontId="77" fillId="6" borderId="7" xfId="0" applyFont="1" applyFill="1" applyBorder="1" applyAlignment="1">
      <alignment vertical="center" wrapText="1"/>
    </xf>
    <xf numFmtId="0" fontId="77" fillId="6" borderId="5" xfId="0" applyFont="1" applyFill="1" applyBorder="1" applyAlignment="1">
      <alignment vertical="center" wrapText="1"/>
    </xf>
    <xf numFmtId="4" fontId="77" fillId="6" borderId="1" xfId="0" applyNumberFormat="1" applyFont="1" applyFill="1" applyBorder="1" applyAlignment="1">
      <alignment horizontal="center" vertical="center"/>
    </xf>
    <xf numFmtId="0" fontId="77" fillId="6" borderId="5" xfId="0" applyFont="1" applyFill="1" applyBorder="1" applyAlignment="1">
      <alignment horizontal="right" vertical="center" wrapText="1"/>
    </xf>
    <xf numFmtId="0" fontId="24" fillId="0" borderId="0" xfId="0" applyFont="1"/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left" vertical="center" wrapText="1"/>
    </xf>
    <xf numFmtId="49" fontId="56" fillId="0" borderId="1" xfId="0" applyNumberFormat="1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4" fontId="56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right"/>
    </xf>
    <xf numFmtId="0" fontId="56" fillId="0" borderId="4" xfId="0" applyFont="1" applyFill="1" applyBorder="1" applyAlignment="1">
      <alignment horizontal="left" vertical="center" wrapText="1"/>
    </xf>
    <xf numFmtId="0" fontId="56" fillId="0" borderId="1" xfId="0" applyFont="1" applyFill="1" applyBorder="1" applyAlignment="1">
      <alignment horizontal="center" vertical="center" wrapText="1"/>
    </xf>
    <xf numFmtId="49" fontId="56" fillId="0" borderId="1" xfId="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19" fillId="8" borderId="4" xfId="0" applyFont="1" applyFill="1" applyBorder="1" applyAlignment="1">
      <alignment vertical="center"/>
    </xf>
    <xf numFmtId="0" fontId="19" fillId="8" borderId="7" xfId="0" applyFont="1" applyFill="1" applyBorder="1" applyAlignment="1">
      <alignment vertical="center"/>
    </xf>
    <xf numFmtId="0" fontId="19" fillId="8" borderId="5" xfId="0" applyFont="1" applyFill="1" applyBorder="1" applyAlignment="1">
      <alignment vertical="center"/>
    </xf>
    <xf numFmtId="4" fontId="19" fillId="8" borderId="1" xfId="0" applyNumberFormat="1" applyFont="1" applyFill="1" applyBorder="1" applyAlignment="1">
      <alignment horizontal="center" vertical="center"/>
    </xf>
    <xf numFmtId="0" fontId="19" fillId="8" borderId="5" xfId="0" applyFont="1" applyFill="1" applyBorder="1" applyAlignment="1">
      <alignment horizontal="right" vertical="center"/>
    </xf>
    <xf numFmtId="49" fontId="56" fillId="0" borderId="1" xfId="0" applyNumberFormat="1" applyFont="1" applyFill="1" applyBorder="1" applyAlignment="1">
      <alignment horizontal="right" vertical="center" wrapText="1"/>
    </xf>
    <xf numFmtId="49" fontId="56" fillId="0" borderId="1" xfId="0" applyNumberFormat="1" applyFont="1" applyFill="1" applyBorder="1" applyAlignment="1">
      <alignment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6" fillId="0" borderId="2" xfId="0" applyFont="1" applyFill="1" applyBorder="1" applyAlignment="1">
      <alignment horizontal="left" vertical="center" wrapText="1"/>
    </xf>
    <xf numFmtId="49" fontId="56" fillId="0" borderId="2" xfId="0" applyNumberFormat="1" applyFont="1" applyFill="1" applyBorder="1" applyAlignment="1">
      <alignment horizontal="center" vertical="center" wrapText="1"/>
    </xf>
    <xf numFmtId="49" fontId="56" fillId="0" borderId="2" xfId="0" applyNumberFormat="1" applyFont="1" applyFill="1" applyBorder="1" applyAlignment="1">
      <alignment horizontal="left" vertical="center"/>
    </xf>
    <xf numFmtId="49" fontId="56" fillId="0" borderId="2" xfId="0" applyNumberFormat="1" applyFont="1" applyFill="1" applyBorder="1" applyAlignment="1">
      <alignment horizontal="center" vertical="center"/>
    </xf>
    <xf numFmtId="49" fontId="56" fillId="0" borderId="2" xfId="0" applyNumberFormat="1" applyFont="1" applyFill="1" applyBorder="1" applyAlignment="1">
      <alignment vertical="center" wrapText="1"/>
    </xf>
    <xf numFmtId="4" fontId="56" fillId="0" borderId="2" xfId="0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right"/>
    </xf>
    <xf numFmtId="4" fontId="56" fillId="0" borderId="1" xfId="0" applyNumberFormat="1" applyFont="1" applyBorder="1" applyAlignment="1">
      <alignment horizontal="center" vertical="center"/>
    </xf>
    <xf numFmtId="0" fontId="59" fillId="0" borderId="1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6" fillId="0" borderId="0" xfId="0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vertical="center" wrapText="1"/>
    </xf>
    <xf numFmtId="49" fontId="56" fillId="0" borderId="0" xfId="0" applyNumberFormat="1" applyFont="1" applyFill="1" applyBorder="1" applyAlignment="1">
      <alignment horizontal="center" vertical="center" wrapText="1"/>
    </xf>
    <xf numFmtId="49" fontId="56" fillId="0" borderId="0" xfId="0" applyNumberFormat="1" applyFont="1" applyFill="1" applyBorder="1" applyAlignment="1">
      <alignment horizontal="left" vertical="center" wrapText="1"/>
    </xf>
    <xf numFmtId="49" fontId="56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4" fontId="56" fillId="0" borderId="0" xfId="0" applyNumberFormat="1" applyFont="1" applyBorder="1" applyAlignment="1">
      <alignment horizontal="center" vertical="center"/>
    </xf>
    <xf numFmtId="0" fontId="96" fillId="0" borderId="0" xfId="0" applyFont="1" applyBorder="1" applyAlignment="1">
      <alignment horizontal="left" vertical="center"/>
    </xf>
    <xf numFmtId="0" fontId="96" fillId="0" borderId="0" xfId="0" applyFont="1" applyBorder="1" applyAlignment="1">
      <alignment vertical="center"/>
    </xf>
    <xf numFmtId="0" fontId="96" fillId="0" borderId="0" xfId="0" applyFont="1" applyAlignment="1">
      <alignment vertical="center"/>
    </xf>
    <xf numFmtId="0" fontId="96" fillId="0" borderId="0" xfId="0" applyFont="1" applyAlignment="1">
      <alignment vertical="center" wrapText="1"/>
    </xf>
    <xf numFmtId="0" fontId="24" fillId="0" borderId="0" xfId="0" applyFont="1" applyAlignment="1">
      <alignment wrapText="1"/>
    </xf>
    <xf numFmtId="0" fontId="24" fillId="0" borderId="0" xfId="0" applyFont="1" applyAlignment="1">
      <alignment horizontal="center"/>
    </xf>
    <xf numFmtId="0" fontId="5" fillId="0" borderId="0" xfId="7" applyFont="1" applyAlignment="1">
      <alignment horizontal="center"/>
    </xf>
    <xf numFmtId="0" fontId="5" fillId="0" borderId="0" xfId="7" applyFont="1"/>
    <xf numFmtId="0" fontId="5" fillId="0" borderId="0" xfId="7" applyFont="1" applyAlignment="1">
      <alignment wrapText="1"/>
    </xf>
    <xf numFmtId="0" fontId="18" fillId="0" borderId="0" xfId="7" applyFont="1" applyAlignment="1">
      <alignment horizontal="center" vertical="center" wrapText="1"/>
    </xf>
    <xf numFmtId="0" fontId="93" fillId="0" borderId="2" xfId="7" applyFont="1" applyFill="1" applyBorder="1" applyAlignment="1">
      <alignment horizontal="center" vertical="center" wrapText="1"/>
    </xf>
    <xf numFmtId="0" fontId="94" fillId="0" borderId="0" xfId="7" applyFont="1" applyAlignment="1">
      <alignment vertical="center"/>
    </xf>
    <xf numFmtId="0" fontId="95" fillId="4" borderId="4" xfId="35" applyFont="1" applyFill="1" applyBorder="1" applyAlignment="1">
      <alignment horizontal="left" vertical="center"/>
    </xf>
    <xf numFmtId="0" fontId="95" fillId="4" borderId="7" xfId="35" applyFont="1" applyFill="1" applyBorder="1" applyAlignment="1">
      <alignment horizontal="left" vertical="center"/>
    </xf>
    <xf numFmtId="0" fontId="95" fillId="0" borderId="0" xfId="7" applyFont="1" applyFill="1" applyBorder="1" applyAlignment="1">
      <alignment vertical="center"/>
    </xf>
    <xf numFmtId="0" fontId="20" fillId="8" borderId="3" xfId="35" applyFont="1" applyFill="1" applyBorder="1" applyAlignment="1">
      <alignment horizontal="center" vertical="center"/>
    </xf>
    <xf numFmtId="0" fontId="19" fillId="8" borderId="10" xfId="35" applyFont="1" applyFill="1" applyBorder="1" applyAlignment="1">
      <alignment vertical="center"/>
    </xf>
    <xf numFmtId="0" fontId="19" fillId="8" borderId="8" xfId="35" applyFont="1" applyFill="1" applyBorder="1" applyAlignment="1">
      <alignment vertical="center"/>
    </xf>
    <xf numFmtId="0" fontId="19" fillId="8" borderId="13" xfId="35" applyFont="1" applyFill="1" applyBorder="1" applyAlignment="1">
      <alignment vertical="center"/>
    </xf>
    <xf numFmtId="4" fontId="19" fillId="8" borderId="3" xfId="35" applyNumberFormat="1" applyFont="1" applyFill="1" applyBorder="1" applyAlignment="1">
      <alignment horizontal="center" vertical="center"/>
    </xf>
    <xf numFmtId="0" fontId="56" fillId="6" borderId="1" xfId="35" applyFont="1" applyFill="1" applyBorder="1" applyAlignment="1">
      <alignment horizontal="center" vertical="center"/>
    </xf>
    <xf numFmtId="0" fontId="77" fillId="6" borderId="4" xfId="35" applyFont="1" applyFill="1" applyBorder="1" applyAlignment="1">
      <alignment vertical="center" wrapText="1"/>
    </xf>
    <xf numFmtId="0" fontId="77" fillId="6" borderId="7" xfId="35" applyFont="1" applyFill="1" applyBorder="1" applyAlignment="1">
      <alignment vertical="center" wrapText="1"/>
    </xf>
    <xf numFmtId="0" fontId="77" fillId="6" borderId="5" xfId="35" applyFont="1" applyFill="1" applyBorder="1" applyAlignment="1">
      <alignment vertical="center" wrapText="1"/>
    </xf>
    <xf numFmtId="4" fontId="77" fillId="6" borderId="1" xfId="35" applyNumberFormat="1" applyFont="1" applyFill="1" applyBorder="1" applyAlignment="1">
      <alignment horizontal="center" vertical="center"/>
    </xf>
    <xf numFmtId="0" fontId="56" fillId="0" borderId="1" xfId="35" applyFont="1" applyFill="1" applyBorder="1" applyAlignment="1">
      <alignment horizontal="center" vertical="center"/>
    </xf>
    <xf numFmtId="0" fontId="56" fillId="0" borderId="1" xfId="35" applyFont="1" applyFill="1" applyBorder="1" applyAlignment="1">
      <alignment horizontal="left" vertical="center" wrapText="1"/>
    </xf>
    <xf numFmtId="49" fontId="56" fillId="0" borderId="1" xfId="35" applyNumberFormat="1" applyFont="1" applyFill="1" applyBorder="1" applyAlignment="1">
      <alignment horizontal="center" vertical="center"/>
    </xf>
    <xf numFmtId="49" fontId="56" fillId="0" borderId="1" xfId="35" applyNumberFormat="1" applyFont="1" applyFill="1" applyBorder="1" applyAlignment="1">
      <alignment horizontal="left" vertical="center"/>
    </xf>
    <xf numFmtId="49" fontId="56" fillId="0" borderId="1" xfId="35" applyNumberFormat="1" applyFont="1" applyFill="1" applyBorder="1" applyAlignment="1">
      <alignment horizontal="left" vertical="center" wrapText="1"/>
    </xf>
    <xf numFmtId="4" fontId="56" fillId="0" borderId="1" xfId="35" applyNumberFormat="1" applyFont="1" applyFill="1" applyBorder="1" applyAlignment="1">
      <alignment horizontal="center" vertical="center"/>
    </xf>
    <xf numFmtId="0" fontId="56" fillId="0" borderId="4" xfId="35" applyFont="1" applyFill="1" applyBorder="1" applyAlignment="1">
      <alignment horizontal="left" vertical="center" wrapText="1"/>
    </xf>
    <xf numFmtId="0" fontId="56" fillId="0" borderId="1" xfId="35" applyFont="1" applyFill="1" applyBorder="1" applyAlignment="1">
      <alignment horizontal="center" vertical="center" wrapText="1"/>
    </xf>
    <xf numFmtId="49" fontId="56" fillId="0" borderId="1" xfId="35" applyNumberFormat="1" applyFont="1" applyFill="1" applyBorder="1" applyAlignment="1">
      <alignment horizontal="center" vertical="center" wrapText="1"/>
    </xf>
    <xf numFmtId="0" fontId="56" fillId="0" borderId="1" xfId="35" applyFont="1" applyFill="1" applyBorder="1" applyAlignment="1">
      <alignment vertical="center" wrapText="1"/>
    </xf>
    <xf numFmtId="0" fontId="5" fillId="0" borderId="1" xfId="35" applyFont="1" applyBorder="1" applyAlignment="1">
      <alignment vertical="center" wrapText="1"/>
    </xf>
    <xf numFmtId="49" fontId="5" fillId="0" borderId="1" xfId="35" applyNumberFormat="1" applyFont="1" applyBorder="1" applyAlignment="1">
      <alignment horizontal="center" vertical="center" wrapText="1"/>
    </xf>
    <xf numFmtId="0" fontId="20" fillId="8" borderId="1" xfId="35" applyFont="1" applyFill="1" applyBorder="1" applyAlignment="1">
      <alignment horizontal="center" vertical="center"/>
    </xf>
    <xf numFmtId="0" fontId="19" fillId="8" borderId="4" xfId="35" applyFont="1" applyFill="1" applyBorder="1" applyAlignment="1">
      <alignment vertical="center"/>
    </xf>
    <xf numFmtId="0" fontId="19" fillId="8" borderId="7" xfId="35" applyFont="1" applyFill="1" applyBorder="1" applyAlignment="1">
      <alignment vertical="center"/>
    </xf>
    <xf numFmtId="0" fontId="19" fillId="8" borderId="5" xfId="35" applyFont="1" applyFill="1" applyBorder="1" applyAlignment="1">
      <alignment vertical="center"/>
    </xf>
    <xf numFmtId="4" fontId="19" fillId="8" borderId="1" xfId="35" applyNumberFormat="1" applyFont="1" applyFill="1" applyBorder="1" applyAlignment="1">
      <alignment horizontal="center" vertical="center"/>
    </xf>
    <xf numFmtId="0" fontId="56" fillId="0" borderId="1" xfId="35" applyFont="1" applyBorder="1" applyAlignment="1">
      <alignment vertical="center" wrapText="1"/>
    </xf>
    <xf numFmtId="49" fontId="56" fillId="0" borderId="1" xfId="35" applyNumberFormat="1" applyFont="1" applyFill="1" applyBorder="1" applyAlignment="1">
      <alignment vertical="center" wrapText="1"/>
    </xf>
    <xf numFmtId="0" fontId="56" fillId="0" borderId="2" xfId="35" applyFont="1" applyFill="1" applyBorder="1" applyAlignment="1">
      <alignment horizontal="left" vertical="center" wrapText="1"/>
    </xf>
    <xf numFmtId="49" fontId="56" fillId="0" borderId="2" xfId="35" applyNumberFormat="1" applyFont="1" applyFill="1" applyBorder="1" applyAlignment="1">
      <alignment horizontal="center" vertical="center" wrapText="1"/>
    </xf>
    <xf numFmtId="49" fontId="56" fillId="0" borderId="2" xfId="35" applyNumberFormat="1" applyFont="1" applyFill="1" applyBorder="1" applyAlignment="1">
      <alignment horizontal="left" vertical="center"/>
    </xf>
    <xf numFmtId="49" fontId="56" fillId="0" borderId="2" xfId="35" applyNumberFormat="1" applyFont="1" applyFill="1" applyBorder="1" applyAlignment="1">
      <alignment horizontal="center" vertical="center"/>
    </xf>
    <xf numFmtId="49" fontId="56" fillId="0" borderId="2" xfId="35" applyNumberFormat="1" applyFont="1" applyFill="1" applyBorder="1" applyAlignment="1">
      <alignment vertical="center" wrapText="1"/>
    </xf>
    <xf numFmtId="4" fontId="56" fillId="0" borderId="2" xfId="35" applyNumberFormat="1" applyFont="1" applyFill="1" applyBorder="1" applyAlignment="1">
      <alignment horizontal="center" vertical="center"/>
    </xf>
    <xf numFmtId="0" fontId="95" fillId="4" borderId="4" xfId="7" applyFont="1" applyFill="1" applyBorder="1" applyAlignment="1">
      <alignment horizontal="left" vertical="center"/>
    </xf>
    <xf numFmtId="0" fontId="95" fillId="4" borderId="7" xfId="7" applyFont="1" applyFill="1" applyBorder="1" applyAlignment="1">
      <alignment horizontal="left" vertical="center"/>
    </xf>
    <xf numFmtId="0" fontId="95" fillId="4" borderId="5" xfId="7" applyFont="1" applyFill="1" applyBorder="1" applyAlignment="1">
      <alignment horizontal="left" vertical="center"/>
    </xf>
    <xf numFmtId="0" fontId="20" fillId="8" borderId="3" xfId="7" applyFont="1" applyFill="1" applyBorder="1" applyAlignment="1">
      <alignment horizontal="center" vertical="center"/>
    </xf>
    <xf numFmtId="0" fontId="19" fillId="8" borderId="10" xfId="7" applyFont="1" applyFill="1" applyBorder="1" applyAlignment="1">
      <alignment vertical="center"/>
    </xf>
    <xf numFmtId="0" fontId="19" fillId="8" borderId="8" xfId="7" applyFont="1" applyFill="1" applyBorder="1" applyAlignment="1">
      <alignment vertical="center"/>
    </xf>
    <xf numFmtId="0" fontId="19" fillId="8" borderId="13" xfId="7" applyFont="1" applyFill="1" applyBorder="1" applyAlignment="1">
      <alignment vertical="center"/>
    </xf>
    <xf numFmtId="4" fontId="19" fillId="8" borderId="3" xfId="7" applyNumberFormat="1" applyFont="1" applyFill="1" applyBorder="1" applyAlignment="1">
      <alignment horizontal="center" vertical="center"/>
    </xf>
    <xf numFmtId="0" fontId="9" fillId="0" borderId="0" xfId="7" applyFont="1"/>
    <xf numFmtId="0" fontId="56" fillId="6" borderId="1" xfId="7" applyFont="1" applyFill="1" applyBorder="1" applyAlignment="1">
      <alignment horizontal="center" vertical="center"/>
    </xf>
    <xf numFmtId="0" fontId="77" fillId="6" borderId="4" xfId="7" applyFont="1" applyFill="1" applyBorder="1" applyAlignment="1">
      <alignment vertical="center" wrapText="1"/>
    </xf>
    <xf numFmtId="0" fontId="77" fillId="6" borderId="7" xfId="7" applyFont="1" applyFill="1" applyBorder="1" applyAlignment="1">
      <alignment vertical="center" wrapText="1"/>
    </xf>
    <xf numFmtId="0" fontId="77" fillId="6" borderId="5" xfId="7" applyFont="1" applyFill="1" applyBorder="1" applyAlignment="1">
      <alignment vertical="center" wrapText="1"/>
    </xf>
    <xf numFmtId="4" fontId="77" fillId="6" borderId="1" xfId="7" applyNumberFormat="1" applyFont="1" applyFill="1" applyBorder="1" applyAlignment="1">
      <alignment horizontal="center" vertical="center"/>
    </xf>
    <xf numFmtId="0" fontId="24" fillId="0" borderId="0" xfId="7" applyFont="1"/>
    <xf numFmtId="0" fontId="56" fillId="0" borderId="1" xfId="7" applyFont="1" applyFill="1" applyBorder="1" applyAlignment="1">
      <alignment horizontal="center" vertical="center"/>
    </xf>
    <xf numFmtId="0" fontId="56" fillId="0" borderId="1" xfId="7" applyFont="1" applyFill="1" applyBorder="1" applyAlignment="1">
      <alignment horizontal="left" vertical="center" wrapText="1"/>
    </xf>
    <xf numFmtId="49" fontId="56" fillId="0" borderId="1" xfId="7" applyNumberFormat="1" applyFont="1" applyFill="1" applyBorder="1" applyAlignment="1">
      <alignment horizontal="center" vertical="center"/>
    </xf>
    <xf numFmtId="49" fontId="56" fillId="0" borderId="1" xfId="7" applyNumberFormat="1" applyFont="1" applyFill="1" applyBorder="1" applyAlignment="1">
      <alignment horizontal="left" vertical="center" wrapText="1"/>
    </xf>
    <xf numFmtId="4" fontId="56" fillId="0" borderId="1" xfId="7" applyNumberFormat="1" applyFont="1" applyBorder="1" applyAlignment="1">
      <alignment horizontal="center" vertical="center"/>
    </xf>
    <xf numFmtId="0" fontId="59" fillId="0" borderId="0" xfId="7" applyFont="1" applyAlignment="1">
      <alignment vertical="center"/>
    </xf>
    <xf numFmtId="0" fontId="5" fillId="0" borderId="1" xfId="7" applyFont="1" applyBorder="1" applyAlignment="1">
      <alignment vertical="center"/>
    </xf>
    <xf numFmtId="49" fontId="5" fillId="0" borderId="1" xfId="7" applyNumberFormat="1" applyFont="1" applyBorder="1" applyAlignment="1">
      <alignment horizontal="center" vertical="center"/>
    </xf>
    <xf numFmtId="49" fontId="56" fillId="0" borderId="1" xfId="7" applyNumberFormat="1" applyFont="1" applyFill="1" applyBorder="1" applyAlignment="1">
      <alignment horizontal="left" vertical="center"/>
    </xf>
    <xf numFmtId="0" fontId="56" fillId="0" borderId="1" xfId="7" applyFont="1" applyFill="1" applyBorder="1" applyAlignment="1">
      <alignment horizontal="center" vertical="center" wrapText="1"/>
    </xf>
    <xf numFmtId="49" fontId="56" fillId="0" borderId="1" xfId="7" applyNumberFormat="1" applyFont="1" applyFill="1" applyBorder="1" applyAlignment="1">
      <alignment horizontal="center" vertical="center" wrapText="1"/>
    </xf>
    <xf numFmtId="0" fontId="20" fillId="8" borderId="1" xfId="7" applyFont="1" applyFill="1" applyBorder="1" applyAlignment="1">
      <alignment horizontal="center" vertical="center"/>
    </xf>
    <xf numFmtId="0" fontId="19" fillId="8" borderId="4" xfId="7" applyFont="1" applyFill="1" applyBorder="1" applyAlignment="1">
      <alignment vertical="center"/>
    </xf>
    <xf numFmtId="0" fontId="19" fillId="8" borderId="7" xfId="7" applyFont="1" applyFill="1" applyBorder="1" applyAlignment="1">
      <alignment vertical="center"/>
    </xf>
    <xf numFmtId="0" fontId="19" fillId="8" borderId="5" xfId="7" applyFont="1" applyFill="1" applyBorder="1" applyAlignment="1">
      <alignment vertical="center"/>
    </xf>
    <xf numFmtId="4" fontId="19" fillId="8" borderId="1" xfId="7" applyNumberFormat="1" applyFont="1" applyFill="1" applyBorder="1" applyAlignment="1">
      <alignment horizontal="center" vertical="center"/>
    </xf>
    <xf numFmtId="4" fontId="56" fillId="0" borderId="1" xfId="7" applyNumberFormat="1" applyFont="1" applyFill="1" applyBorder="1" applyAlignment="1">
      <alignment horizontal="center" vertical="center"/>
    </xf>
    <xf numFmtId="0" fontId="56" fillId="0" borderId="1" xfId="7" applyFont="1" applyFill="1" applyBorder="1" applyAlignment="1">
      <alignment vertical="center" wrapText="1"/>
    </xf>
    <xf numFmtId="49" fontId="56" fillId="0" borderId="1" xfId="7" applyNumberFormat="1" applyFont="1" applyFill="1" applyBorder="1" applyAlignment="1">
      <alignment vertical="center" wrapText="1"/>
    </xf>
    <xf numFmtId="0" fontId="56" fillId="0" borderId="1" xfId="7" applyFont="1" applyBorder="1" applyAlignment="1">
      <alignment vertical="center" wrapText="1"/>
    </xf>
    <xf numFmtId="0" fontId="59" fillId="0" borderId="0" xfId="7" applyFont="1" applyFill="1" applyAlignment="1">
      <alignment vertical="center"/>
    </xf>
    <xf numFmtId="0" fontId="60" fillId="0" borderId="0" xfId="7" applyFont="1" applyAlignment="1">
      <alignment vertical="center"/>
    </xf>
    <xf numFmtId="0" fontId="56" fillId="0" borderId="0" xfId="7" applyFont="1" applyFill="1" applyBorder="1" applyAlignment="1">
      <alignment horizontal="center" vertical="center" wrapText="1"/>
    </xf>
    <xf numFmtId="0" fontId="56" fillId="0" borderId="0" xfId="7" applyFont="1" applyFill="1" applyBorder="1" applyAlignment="1">
      <alignment vertical="center" wrapText="1"/>
    </xf>
    <xf numFmtId="49" fontId="56" fillId="0" borderId="0" xfId="7" applyNumberFormat="1" applyFont="1" applyFill="1" applyBorder="1" applyAlignment="1">
      <alignment horizontal="center" vertical="center" wrapText="1"/>
    </xf>
    <xf numFmtId="49" fontId="56" fillId="0" borderId="0" xfId="7" applyNumberFormat="1" applyFont="1" applyFill="1" applyBorder="1" applyAlignment="1">
      <alignment horizontal="left" vertical="center" wrapText="1"/>
    </xf>
    <xf numFmtId="49" fontId="56" fillId="0" borderId="0" xfId="7" applyNumberFormat="1" applyFont="1" applyFill="1" applyBorder="1" applyAlignment="1">
      <alignment horizontal="center" vertical="center"/>
    </xf>
    <xf numFmtId="0" fontId="5" fillId="0" borderId="0" xfId="7" applyFont="1" applyBorder="1" applyAlignment="1">
      <alignment vertical="center" wrapText="1"/>
    </xf>
    <xf numFmtId="4" fontId="56" fillId="0" borderId="0" xfId="7" applyNumberFormat="1" applyFont="1" applyBorder="1" applyAlignment="1">
      <alignment horizontal="center" vertical="center"/>
    </xf>
    <xf numFmtId="0" fontId="96" fillId="0" borderId="0" xfId="7" applyFont="1" applyBorder="1" applyAlignment="1">
      <alignment horizontal="left" vertical="center"/>
    </xf>
    <xf numFmtId="0" fontId="96" fillId="0" borderId="0" xfId="7" applyFont="1" applyBorder="1" applyAlignment="1">
      <alignment vertical="center"/>
    </xf>
    <xf numFmtId="0" fontId="96" fillId="0" borderId="0" xfId="7" applyFont="1" applyAlignment="1">
      <alignment vertical="center"/>
    </xf>
    <xf numFmtId="0" fontId="96" fillId="0" borderId="0" xfId="7" applyFont="1" applyAlignment="1">
      <alignment vertical="center" wrapText="1"/>
    </xf>
    <xf numFmtId="0" fontId="24" fillId="0" borderId="0" xfId="7" applyFont="1" applyAlignment="1">
      <alignment horizontal="center"/>
    </xf>
    <xf numFmtId="0" fontId="24" fillId="0" borderId="8" xfId="7" applyFont="1" applyBorder="1"/>
    <xf numFmtId="0" fontId="98" fillId="0" borderId="0" xfId="7" applyFont="1"/>
    <xf numFmtId="0" fontId="24" fillId="0" borderId="0" xfId="7" applyFont="1" applyAlignment="1">
      <alignment wrapText="1"/>
    </xf>
    <xf numFmtId="0" fontId="1" fillId="0" borderId="0" xfId="35" applyFont="1"/>
    <xf numFmtId="0" fontId="1" fillId="0" borderId="0" xfId="35" applyFont="1" applyAlignment="1">
      <alignment vertical="center"/>
    </xf>
    <xf numFmtId="0" fontId="19" fillId="0" borderId="0" xfId="35" applyFont="1" applyAlignment="1">
      <alignment horizontal="right" vertical="center"/>
    </xf>
    <xf numFmtId="0" fontId="20" fillId="0" borderId="0" xfId="35" applyFont="1" applyAlignment="1">
      <alignment horizontal="right" vertical="center"/>
    </xf>
    <xf numFmtId="0" fontId="59" fillId="0" borderId="1" xfId="0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60" fillId="0" borderId="0" xfId="0" applyFont="1" applyFill="1" applyAlignment="1">
      <alignment vertical="center"/>
    </xf>
    <xf numFmtId="0" fontId="60" fillId="0" borderId="1" xfId="0" applyFont="1" applyFill="1" applyBorder="1" applyAlignment="1">
      <alignment horizontal="right" vertical="center"/>
    </xf>
    <xf numFmtId="0" fontId="24" fillId="0" borderId="8" xfId="0" applyFont="1" applyBorder="1"/>
    <xf numFmtId="0" fontId="98" fillId="0" borderId="0" xfId="0" applyFont="1" applyAlignment="1">
      <alignment wrapText="1"/>
    </xf>
    <xf numFmtId="0" fontId="5" fillId="0" borderId="0" xfId="0" applyFont="1" applyFill="1"/>
    <xf numFmtId="49" fontId="5" fillId="0" borderId="0" xfId="0" applyNumberFormat="1" applyFont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54" fillId="6" borderId="1" xfId="0" applyFont="1" applyFill="1" applyBorder="1" applyAlignment="1">
      <alignment horizontal="center" vertical="center" wrapText="1"/>
    </xf>
    <xf numFmtId="0" fontId="54" fillId="6" borderId="1" xfId="0" applyFont="1" applyFill="1" applyBorder="1" applyAlignment="1">
      <alignment vertical="center"/>
    </xf>
    <xf numFmtId="167" fontId="54" fillId="6" borderId="1" xfId="0" applyNumberFormat="1" applyFont="1" applyFill="1" applyBorder="1" applyAlignment="1">
      <alignment horizontal="center" vertical="center"/>
    </xf>
    <xf numFmtId="0" fontId="54" fillId="0" borderId="0" xfId="0" applyFont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justify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vertical="center" wrapText="1"/>
    </xf>
    <xf numFmtId="0" fontId="56" fillId="0" borderId="3" xfId="0" applyFont="1" applyFill="1" applyBorder="1" applyAlignment="1">
      <alignment horizontal="justify" vertical="center" wrapText="1"/>
    </xf>
    <xf numFmtId="167" fontId="5" fillId="0" borderId="0" xfId="0" applyNumberFormat="1" applyFont="1" applyAlignment="1">
      <alignment horizontal="center" vertical="center"/>
    </xf>
    <xf numFmtId="49" fontId="62" fillId="0" borderId="0" xfId="0" applyNumberFormat="1" applyFont="1" applyBorder="1" applyAlignment="1">
      <alignment horizontal="center" vertical="center"/>
    </xf>
    <xf numFmtId="0" fontId="62" fillId="0" borderId="0" xfId="0" applyFont="1" applyBorder="1" applyAlignment="1">
      <alignment vertical="center"/>
    </xf>
    <xf numFmtId="0" fontId="62" fillId="0" borderId="0" xfId="0" applyFont="1" applyAlignment="1">
      <alignment vertical="center"/>
    </xf>
    <xf numFmtId="49" fontId="62" fillId="0" borderId="0" xfId="0" applyNumberFormat="1" applyFont="1" applyAlignment="1">
      <alignment horizontal="center" vertical="center"/>
    </xf>
    <xf numFmtId="167" fontId="62" fillId="0" borderId="0" xfId="0" applyNumberFormat="1" applyFont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/>
    </xf>
    <xf numFmtId="0" fontId="9" fillId="0" borderId="3" xfId="1" applyFont="1" applyFill="1" applyBorder="1" applyAlignment="1">
      <alignment horizontal="left" vertical="center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3" xfId="1" applyNumberFormat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9" fillId="0" borderId="6" xfId="1" applyFont="1" applyFill="1" applyBorder="1" applyAlignment="1">
      <alignment horizontal="left" vertical="center"/>
    </xf>
    <xf numFmtId="49" fontId="9" fillId="0" borderId="6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164" fontId="18" fillId="2" borderId="2" xfId="0" applyNumberFormat="1" applyFont="1" applyFill="1" applyBorder="1" applyAlignment="1">
      <alignment horizontal="center" vertical="center" wrapText="1"/>
    </xf>
    <xf numFmtId="164" fontId="18" fillId="2" borderId="6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49" fontId="29" fillId="0" borderId="0" xfId="0" applyNumberFormat="1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center" vertical="center" wrapText="1"/>
    </xf>
    <xf numFmtId="10" fontId="17" fillId="2" borderId="1" xfId="3" applyNumberFormat="1" applyFont="1" applyFill="1" applyBorder="1" applyAlignment="1">
      <alignment horizontal="center" vertical="center" wrapText="1"/>
    </xf>
    <xf numFmtId="0" fontId="17" fillId="2" borderId="1" xfId="21" applyFont="1" applyFill="1" applyBorder="1" applyAlignment="1">
      <alignment horizontal="center" vertical="center" wrapText="1"/>
    </xf>
    <xf numFmtId="10" fontId="24" fillId="2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18" fillId="2" borderId="9" xfId="0" applyNumberFormat="1" applyFont="1" applyFill="1" applyBorder="1" applyAlignment="1">
      <alignment horizontal="center" vertical="center" wrapText="1"/>
    </xf>
    <xf numFmtId="164" fontId="18" fillId="2" borderId="10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49" fontId="43" fillId="2" borderId="1" xfId="1" applyNumberFormat="1" applyFont="1" applyFill="1" applyBorder="1" applyAlignment="1">
      <alignment horizontal="center" vertical="center" wrapText="1"/>
    </xf>
    <xf numFmtId="0" fontId="43" fillId="2" borderId="1" xfId="1" applyNumberFormat="1" applyFont="1" applyFill="1" applyBorder="1" applyAlignment="1">
      <alignment horizontal="center" vertical="center" wrapText="1"/>
    </xf>
    <xf numFmtId="0" fontId="43" fillId="2" borderId="4" xfId="1" applyNumberFormat="1" applyFont="1" applyFill="1" applyBorder="1" applyAlignment="1">
      <alignment horizontal="center" vertical="center" wrapText="1"/>
    </xf>
    <xf numFmtId="0" fontId="43" fillId="2" borderId="7" xfId="1" applyNumberFormat="1" applyFont="1" applyFill="1" applyBorder="1" applyAlignment="1">
      <alignment horizontal="center" vertical="center" wrapText="1"/>
    </xf>
    <xf numFmtId="0" fontId="43" fillId="2" borderId="5" xfId="1" applyNumberFormat="1" applyFont="1" applyFill="1" applyBorder="1" applyAlignment="1">
      <alignment horizontal="center" vertical="center" wrapText="1"/>
    </xf>
    <xf numFmtId="0" fontId="43" fillId="2" borderId="1" xfId="1" applyFont="1" applyFill="1" applyBorder="1" applyAlignment="1">
      <alignment horizontal="center" vertical="center" wrapText="1"/>
    </xf>
    <xf numFmtId="0" fontId="43" fillId="2" borderId="1" xfId="0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56" fillId="2" borderId="4" xfId="3" applyFont="1" applyFill="1" applyBorder="1" applyAlignment="1">
      <alignment horizontal="center" vertical="center" wrapText="1"/>
    </xf>
    <xf numFmtId="0" fontId="56" fillId="2" borderId="7" xfId="3" applyFont="1" applyFill="1" applyBorder="1" applyAlignment="1">
      <alignment horizontal="center" vertical="center" wrapText="1"/>
    </xf>
    <xf numFmtId="0" fontId="56" fillId="2" borderId="5" xfId="3" applyFont="1" applyFill="1" applyBorder="1" applyAlignment="1">
      <alignment horizontal="center" vertical="center" wrapText="1"/>
    </xf>
    <xf numFmtId="0" fontId="56" fillId="2" borderId="11" xfId="3" applyFont="1" applyFill="1" applyBorder="1" applyAlignment="1">
      <alignment horizontal="center" vertical="center" wrapText="1"/>
    </xf>
    <xf numFmtId="0" fontId="56" fillId="2" borderId="12" xfId="3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18" fillId="2" borderId="1" xfId="3" applyNumberFormat="1" applyFont="1" applyFill="1" applyBorder="1" applyAlignment="1">
      <alignment horizontal="center" vertical="center" wrapText="1"/>
    </xf>
    <xf numFmtId="0" fontId="18" fillId="2" borderId="1" xfId="21" applyFont="1" applyFill="1" applyBorder="1" applyAlignment="1">
      <alignment horizontal="center" vertical="center" wrapText="1"/>
    </xf>
    <xf numFmtId="0" fontId="56" fillId="2" borderId="1" xfId="3" applyFont="1" applyFill="1" applyBorder="1" applyAlignment="1">
      <alignment horizontal="center" vertical="center" wrapText="1"/>
    </xf>
    <xf numFmtId="0" fontId="42" fillId="0" borderId="0" xfId="23" applyFont="1" applyFill="1" applyAlignment="1">
      <alignment horizontal="center" vertical="center" wrapText="1"/>
    </xf>
    <xf numFmtId="0" fontId="24" fillId="2" borderId="2" xfId="21" applyFont="1" applyFill="1" applyBorder="1" applyAlignment="1">
      <alignment horizontal="center" vertical="center" wrapText="1"/>
    </xf>
    <xf numFmtId="0" fontId="24" fillId="2" borderId="6" xfId="21" applyFont="1" applyFill="1" applyBorder="1" applyAlignment="1">
      <alignment horizontal="center" vertical="center" wrapText="1"/>
    </xf>
    <xf numFmtId="0" fontId="24" fillId="2" borderId="3" xfId="21" applyFont="1" applyFill="1" applyBorder="1" applyAlignment="1">
      <alignment horizontal="center" vertical="center" wrapText="1"/>
    </xf>
    <xf numFmtId="10" fontId="24" fillId="2" borderId="2" xfId="2" applyNumberFormat="1" applyFont="1" applyFill="1" applyBorder="1" applyAlignment="1">
      <alignment horizontal="center" vertical="center" wrapText="1"/>
    </xf>
    <xf numFmtId="10" fontId="24" fillId="2" borderId="6" xfId="2" applyNumberFormat="1" applyFont="1" applyFill="1" applyBorder="1" applyAlignment="1">
      <alignment horizontal="center" vertical="center" wrapText="1"/>
    </xf>
    <xf numFmtId="10" fontId="24" fillId="2" borderId="3" xfId="2" applyNumberFormat="1" applyFont="1" applyFill="1" applyBorder="1" applyAlignment="1">
      <alignment horizontal="center" vertical="center" wrapText="1"/>
    </xf>
    <xf numFmtId="0" fontId="7" fillId="2" borderId="1" xfId="24" applyFont="1" applyFill="1" applyBorder="1" applyAlignment="1">
      <alignment horizontal="center" vertical="center" wrapText="1"/>
    </xf>
    <xf numFmtId="0" fontId="5" fillId="2" borderId="1" xfId="24" applyFont="1" applyFill="1" applyBorder="1" applyAlignment="1">
      <alignment horizontal="center" vertical="center" wrapText="1"/>
    </xf>
    <xf numFmtId="0" fontId="38" fillId="0" borderId="0" xfId="5" applyFont="1" applyFill="1" applyAlignment="1">
      <alignment horizontal="left" vertical="top" wrapText="1"/>
    </xf>
    <xf numFmtId="0" fontId="72" fillId="0" borderId="0" xfId="0" applyFont="1" applyFill="1" applyAlignment="1">
      <alignment horizontal="center" vertical="center" wrapText="1"/>
    </xf>
    <xf numFmtId="0" fontId="10" fillId="2" borderId="1" xfId="24" applyFont="1" applyFill="1" applyBorder="1" applyAlignment="1">
      <alignment horizontal="center" vertical="center" wrapText="1"/>
    </xf>
    <xf numFmtId="0" fontId="56" fillId="2" borderId="1" xfId="5" applyFont="1" applyFill="1" applyBorder="1" applyAlignment="1">
      <alignment horizontal="center" vertical="center" wrapText="1"/>
    </xf>
    <xf numFmtId="0" fontId="42" fillId="0" borderId="0" xfId="2" applyFont="1" applyFill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56" fillId="2" borderId="4" xfId="5" applyFont="1" applyFill="1" applyBorder="1" applyAlignment="1">
      <alignment horizontal="center" vertical="center" wrapText="1"/>
    </xf>
    <xf numFmtId="0" fontId="56" fillId="2" borderId="5" xfId="5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10" fontId="18" fillId="2" borderId="1" xfId="5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56" fillId="2" borderId="2" xfId="5" applyFont="1" applyFill="1" applyBorder="1" applyAlignment="1">
      <alignment horizontal="center" vertical="center" wrapText="1"/>
    </xf>
    <xf numFmtId="0" fontId="56" fillId="2" borderId="3" xfId="5" applyFont="1" applyFill="1" applyBorder="1" applyAlignment="1">
      <alignment horizontal="center" vertical="center" wrapText="1"/>
    </xf>
    <xf numFmtId="0" fontId="38" fillId="0" borderId="0" xfId="5" applyFont="1" applyFill="1" applyAlignment="1">
      <alignment horizontal="left" vertical="center" wrapText="1"/>
    </xf>
    <xf numFmtId="0" fontId="87" fillId="6" borderId="2" xfId="33" applyFont="1" applyFill="1" applyBorder="1" applyAlignment="1">
      <alignment horizontal="center" vertical="center" wrapText="1"/>
    </xf>
    <xf numFmtId="0" fontId="87" fillId="6" borderId="3" xfId="33" applyFont="1" applyFill="1" applyBorder="1" applyAlignment="1">
      <alignment horizontal="center" vertical="center" wrapText="1"/>
    </xf>
    <xf numFmtId="0" fontId="87" fillId="6" borderId="1" xfId="33" applyFont="1" applyFill="1" applyBorder="1" applyAlignment="1">
      <alignment horizontal="center" vertical="center" wrapText="1"/>
    </xf>
    <xf numFmtId="0" fontId="59" fillId="6" borderId="2" xfId="33" applyFont="1" applyFill="1" applyBorder="1" applyAlignment="1">
      <alignment horizontal="center" vertical="center" wrapText="1"/>
    </xf>
    <xf numFmtId="0" fontId="59" fillId="6" borderId="6" xfId="33" applyFont="1" applyFill="1" applyBorder="1" applyAlignment="1">
      <alignment horizontal="center" vertical="center" wrapText="1"/>
    </xf>
    <xf numFmtId="0" fontId="59" fillId="6" borderId="3" xfId="33" applyFont="1" applyFill="1" applyBorder="1" applyAlignment="1">
      <alignment horizontal="center" vertical="center" wrapText="1"/>
    </xf>
    <xf numFmtId="0" fontId="36" fillId="6" borderId="4" xfId="33" applyFont="1" applyFill="1" applyBorder="1" applyAlignment="1">
      <alignment horizontal="center" vertical="center" wrapText="1"/>
    </xf>
    <xf numFmtId="0" fontId="36" fillId="6" borderId="7" xfId="33" applyFont="1" applyFill="1" applyBorder="1" applyAlignment="1">
      <alignment horizontal="center" vertical="center" wrapText="1"/>
    </xf>
    <xf numFmtId="0" fontId="36" fillId="6" borderId="5" xfId="33" applyFont="1" applyFill="1" applyBorder="1" applyAlignment="1">
      <alignment horizontal="center" vertical="center" wrapText="1"/>
    </xf>
    <xf numFmtId="0" fontId="59" fillId="6" borderId="4" xfId="33" applyFont="1" applyFill="1" applyBorder="1" applyAlignment="1">
      <alignment horizontal="center" vertical="center" wrapText="1"/>
    </xf>
    <xf numFmtId="0" fontId="59" fillId="6" borderId="7" xfId="33" applyFont="1" applyFill="1" applyBorder="1" applyAlignment="1">
      <alignment horizontal="center" vertical="center" wrapText="1"/>
    </xf>
    <xf numFmtId="0" fontId="59" fillId="6" borderId="5" xfId="33" applyFont="1" applyFill="1" applyBorder="1" applyAlignment="1">
      <alignment horizontal="center" vertical="center" wrapText="1"/>
    </xf>
    <xf numFmtId="0" fontId="84" fillId="0" borderId="0" xfId="33" applyFont="1" applyBorder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/>
    </xf>
    <xf numFmtId="0" fontId="20" fillId="6" borderId="2" xfId="33" applyFont="1" applyFill="1" applyBorder="1" applyAlignment="1">
      <alignment horizontal="center" vertical="center" wrapText="1"/>
    </xf>
    <xf numFmtId="0" fontId="20" fillId="6" borderId="6" xfId="33" applyFont="1" applyFill="1" applyBorder="1" applyAlignment="1">
      <alignment horizontal="center" vertical="center" wrapText="1"/>
    </xf>
    <xf numFmtId="0" fontId="20" fillId="6" borderId="3" xfId="33" applyFont="1" applyFill="1" applyBorder="1" applyAlignment="1">
      <alignment horizontal="center" vertical="center" wrapText="1"/>
    </xf>
    <xf numFmtId="49" fontId="20" fillId="6" borderId="2" xfId="33" applyNumberFormat="1" applyFont="1" applyFill="1" applyBorder="1" applyAlignment="1">
      <alignment horizontal="center" vertical="center" wrapText="1"/>
    </xf>
    <xf numFmtId="49" fontId="20" fillId="6" borderId="6" xfId="33" applyNumberFormat="1" applyFont="1" applyFill="1" applyBorder="1" applyAlignment="1">
      <alignment horizontal="center" vertical="center" wrapText="1"/>
    </xf>
    <xf numFmtId="49" fontId="20" fillId="6" borderId="3" xfId="33" applyNumberFormat="1" applyFont="1" applyFill="1" applyBorder="1" applyAlignment="1">
      <alignment horizontal="center" vertical="center" wrapText="1"/>
    </xf>
    <xf numFmtId="0" fontId="20" fillId="6" borderId="1" xfId="33" applyFont="1" applyFill="1" applyBorder="1" applyAlignment="1">
      <alignment horizontal="center" vertical="center" wrapText="1"/>
    </xf>
    <xf numFmtId="0" fontId="36" fillId="6" borderId="1" xfId="33" applyFont="1" applyFill="1" applyBorder="1" applyAlignment="1">
      <alignment horizontal="center" vertical="center" wrapText="1"/>
    </xf>
    <xf numFmtId="0" fontId="90" fillId="0" borderId="0" xfId="7" applyFont="1" applyFill="1" applyAlignment="1">
      <alignment horizontal="center" vertical="center" wrapText="1"/>
    </xf>
    <xf numFmtId="0" fontId="56" fillId="2" borderId="2" xfId="7" applyFont="1" applyFill="1" applyBorder="1" applyAlignment="1">
      <alignment horizontal="center" vertical="center" wrapText="1"/>
    </xf>
    <xf numFmtId="0" fontId="56" fillId="2" borderId="3" xfId="7" applyFont="1" applyFill="1" applyBorder="1" applyAlignment="1">
      <alignment horizontal="center" vertical="center" wrapText="1"/>
    </xf>
    <xf numFmtId="0" fontId="91" fillId="2" borderId="2" xfId="7" applyFont="1" applyFill="1" applyBorder="1" applyAlignment="1">
      <alignment horizontal="center" vertical="center" wrapText="1"/>
    </xf>
    <xf numFmtId="0" fontId="91" fillId="2" borderId="3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0" fontId="7" fillId="2" borderId="3" xfId="7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67" fontId="5" fillId="0" borderId="4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4" xfId="0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</cellXfs>
  <cellStyles count="36">
    <cellStyle name="Normal_Sheet1" xfId="25"/>
    <cellStyle name="Денежный 2" xfId="26"/>
    <cellStyle name="Обычный" xfId="0" builtinId="0"/>
    <cellStyle name="Обычный 10" xfId="27"/>
    <cellStyle name="Обычный 11" xfId="28"/>
    <cellStyle name="Обычный 12" xfId="34"/>
    <cellStyle name="Обычный 14" xfId="2"/>
    <cellStyle name="Обычный 2" xfId="3"/>
    <cellStyle name="Обычный 2 2" xfId="4"/>
    <cellStyle name="Обычный 2 2 2" xfId="5"/>
    <cellStyle name="Обычный 2 3" xfId="6"/>
    <cellStyle name="Обычный 2 4" xfId="7"/>
    <cellStyle name="Обычный 2 5" xfId="24"/>
    <cellStyle name="Обычный 3" xfId="1"/>
    <cellStyle name="Обычный 3 2" xfId="8"/>
    <cellStyle name="Обычный 3 2 2" xfId="9"/>
    <cellStyle name="Обычный 3 2 3" xfId="33"/>
    <cellStyle name="Обычный 3 3" xfId="10"/>
    <cellStyle name="Обычный 3 4" xfId="11"/>
    <cellStyle name="Обычный 3 4 2" xfId="31"/>
    <cellStyle name="Обычный 3 5" xfId="12"/>
    <cellStyle name="Обычный 3 5 2" xfId="13"/>
    <cellStyle name="Обычный 3 6" xfId="14"/>
    <cellStyle name="Обычный 3 7" xfId="15"/>
    <cellStyle name="Обычный 4" xfId="16"/>
    <cellStyle name="Обычный 4 2" xfId="17"/>
    <cellStyle name="Обычный 4 3" xfId="18"/>
    <cellStyle name="Обычный 5" xfId="19"/>
    <cellStyle name="Обычный 6" xfId="20"/>
    <cellStyle name="Обычный 6 2" xfId="35"/>
    <cellStyle name="Обычный 7" xfId="23"/>
    <cellStyle name="Обычный 8" xfId="29"/>
    <cellStyle name="Обычный 9" xfId="30"/>
    <cellStyle name="Обычный_Лист1" xfId="21"/>
    <cellStyle name="Обычный_Простые услуги" xfId="32"/>
    <cellStyle name="Процентный 2" xfId="2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43"/>
  <sheetViews>
    <sheetView workbookViewId="0">
      <pane ySplit="14" topLeftCell="A15" activePane="bottomLeft" state="frozen"/>
      <selection activeCell="A11" sqref="A11"/>
      <selection pane="bottomLeft" activeCell="A11" sqref="A11"/>
    </sheetView>
  </sheetViews>
  <sheetFormatPr defaultColWidth="9" defaultRowHeight="18"/>
  <cols>
    <col min="1" max="1" width="5.625" style="17" customWidth="1"/>
    <col min="2" max="2" width="39.625" style="17" customWidth="1"/>
    <col min="3" max="3" width="6.5" style="17" customWidth="1"/>
    <col min="4" max="4" width="64.75" style="17" customWidth="1"/>
    <col min="5" max="6" width="14.625" style="17" customWidth="1"/>
    <col min="7" max="16384" width="9" style="17"/>
  </cols>
  <sheetData>
    <row r="1" spans="1:7" s="21" customFormat="1">
      <c r="F1" s="22" t="s">
        <v>56</v>
      </c>
    </row>
    <row r="2" spans="1:7" s="21" customFormat="1">
      <c r="F2" s="23" t="s">
        <v>57</v>
      </c>
    </row>
    <row r="3" spans="1:7" s="21" customFormat="1">
      <c r="F3" s="23" t="s">
        <v>0</v>
      </c>
    </row>
    <row r="4" spans="1:7" s="24" customFormat="1" ht="9" customHeight="1">
      <c r="G4"/>
    </row>
    <row r="5" spans="1:7" s="1" customFormat="1" ht="18.75">
      <c r="F5" s="2" t="s">
        <v>58</v>
      </c>
    </row>
    <row r="6" spans="1:7" s="1" customFormat="1">
      <c r="F6" s="3" t="s">
        <v>0</v>
      </c>
    </row>
    <row r="7" spans="1:7" s="4" customFormat="1" ht="8.25" customHeight="1"/>
    <row r="8" spans="1:7" s="4" customFormat="1" ht="63" customHeight="1">
      <c r="A8" s="518" t="s">
        <v>1</v>
      </c>
      <c r="B8" s="518"/>
      <c r="C8" s="518"/>
      <c r="D8" s="518"/>
      <c r="E8" s="518"/>
      <c r="F8" s="518"/>
    </row>
    <row r="9" spans="1:7" s="1" customFormat="1" ht="4.5" customHeight="1"/>
    <row r="10" spans="1:7" s="1" customFormat="1" ht="39" customHeight="1">
      <c r="A10" s="525" t="s">
        <v>726</v>
      </c>
      <c r="B10" s="525"/>
      <c r="C10" s="525"/>
      <c r="D10" s="525"/>
      <c r="E10" s="525"/>
      <c r="F10" s="525"/>
    </row>
    <row r="11" spans="1:7" s="1" customFormat="1" ht="5.25" customHeight="1"/>
    <row r="12" spans="1:7" s="6" customFormat="1" ht="57" customHeight="1">
      <c r="A12" s="519" t="s">
        <v>2</v>
      </c>
      <c r="B12" s="521" t="s">
        <v>3</v>
      </c>
      <c r="C12" s="521" t="s">
        <v>4</v>
      </c>
      <c r="D12" s="521" t="s">
        <v>5</v>
      </c>
      <c r="E12" s="523" t="s">
        <v>62</v>
      </c>
      <c r="F12" s="524"/>
    </row>
    <row r="13" spans="1:7" s="6" customFormat="1" ht="26.1" customHeight="1">
      <c r="A13" s="520"/>
      <c r="B13" s="522"/>
      <c r="C13" s="522"/>
      <c r="D13" s="522"/>
      <c r="E13" s="5" t="s">
        <v>42</v>
      </c>
      <c r="F13" s="5" t="s">
        <v>43</v>
      </c>
    </row>
    <row r="14" spans="1:7" s="8" customFormat="1" ht="16.5" customHeight="1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</row>
    <row r="15" spans="1:7" s="13" customFormat="1" ht="27.95" customHeight="1">
      <c r="A15" s="509">
        <v>1</v>
      </c>
      <c r="B15" s="511" t="s">
        <v>6</v>
      </c>
      <c r="C15" s="513" t="s">
        <v>7</v>
      </c>
      <c r="D15" s="12" t="s">
        <v>37</v>
      </c>
      <c r="E15" s="18" t="s">
        <v>36</v>
      </c>
      <c r="F15" s="18">
        <v>43830</v>
      </c>
    </row>
    <row r="16" spans="1:7" s="13" customFormat="1" ht="27.95" customHeight="1">
      <c r="A16" s="510"/>
      <c r="B16" s="512"/>
      <c r="C16" s="514"/>
      <c r="D16" s="12" t="s">
        <v>38</v>
      </c>
      <c r="E16" s="18" t="s">
        <v>36</v>
      </c>
      <c r="F16" s="18">
        <v>43830</v>
      </c>
    </row>
    <row r="17" spans="1:6" s="13" customFormat="1" ht="27.95" customHeight="1">
      <c r="A17" s="509">
        <v>2</v>
      </c>
      <c r="B17" s="511" t="s">
        <v>8</v>
      </c>
      <c r="C17" s="513" t="s">
        <v>9</v>
      </c>
      <c r="D17" s="12" t="s">
        <v>59</v>
      </c>
      <c r="E17" s="18" t="s">
        <v>36</v>
      </c>
      <c r="F17" s="18">
        <v>43830</v>
      </c>
    </row>
    <row r="18" spans="1:6" s="13" customFormat="1" ht="27.95" customHeight="1">
      <c r="A18" s="510">
        <v>2</v>
      </c>
      <c r="B18" s="512" t="s">
        <v>8</v>
      </c>
      <c r="C18" s="514" t="s">
        <v>9</v>
      </c>
      <c r="D18" s="12" t="s">
        <v>39</v>
      </c>
      <c r="E18" s="18" t="s">
        <v>36</v>
      </c>
      <c r="F18" s="18">
        <v>43830</v>
      </c>
    </row>
    <row r="19" spans="1:6" s="13" customFormat="1" ht="27.95" customHeight="1">
      <c r="A19" s="509">
        <v>3</v>
      </c>
      <c r="B19" s="511" t="s">
        <v>10</v>
      </c>
      <c r="C19" s="513" t="s">
        <v>11</v>
      </c>
      <c r="D19" s="12" t="s">
        <v>40</v>
      </c>
      <c r="E19" s="18" t="s">
        <v>36</v>
      </c>
      <c r="F19" s="18">
        <v>43830</v>
      </c>
    </row>
    <row r="20" spans="1:6" s="13" customFormat="1" ht="27.95" customHeight="1">
      <c r="A20" s="510">
        <v>3</v>
      </c>
      <c r="B20" s="512" t="s">
        <v>10</v>
      </c>
      <c r="C20" s="514" t="s">
        <v>11</v>
      </c>
      <c r="D20" s="12" t="s">
        <v>41</v>
      </c>
      <c r="E20" s="18" t="s">
        <v>36</v>
      </c>
      <c r="F20" s="18">
        <v>43830</v>
      </c>
    </row>
    <row r="21" spans="1:6" s="13" customFormat="1" ht="27.95" customHeight="1">
      <c r="A21" s="9">
        <v>4</v>
      </c>
      <c r="B21" s="10" t="s">
        <v>12</v>
      </c>
      <c r="C21" s="11" t="s">
        <v>13</v>
      </c>
      <c r="D21" s="12" t="s">
        <v>14</v>
      </c>
      <c r="E21" s="18" t="s">
        <v>36</v>
      </c>
      <c r="F21" s="18">
        <v>43616</v>
      </c>
    </row>
    <row r="22" spans="1:6" s="13" customFormat="1" ht="27.95" customHeight="1">
      <c r="A22" s="509">
        <v>5</v>
      </c>
      <c r="B22" s="511" t="s">
        <v>15</v>
      </c>
      <c r="C22" s="513" t="s">
        <v>16</v>
      </c>
      <c r="D22" s="12" t="s">
        <v>44</v>
      </c>
      <c r="E22" s="18" t="s">
        <v>36</v>
      </c>
      <c r="F22" s="18">
        <v>43830</v>
      </c>
    </row>
    <row r="23" spans="1:6" s="13" customFormat="1" ht="27.95" customHeight="1">
      <c r="A23" s="510">
        <v>5</v>
      </c>
      <c r="B23" s="512" t="s">
        <v>15</v>
      </c>
      <c r="C23" s="514" t="s">
        <v>16</v>
      </c>
      <c r="D23" s="12" t="s">
        <v>45</v>
      </c>
      <c r="E23" s="18" t="s">
        <v>36</v>
      </c>
      <c r="F23" s="18">
        <v>43830</v>
      </c>
    </row>
    <row r="24" spans="1:6" s="13" customFormat="1" ht="27.95" customHeight="1">
      <c r="A24" s="9">
        <v>6</v>
      </c>
      <c r="B24" s="10" t="s">
        <v>17</v>
      </c>
      <c r="C24" s="11" t="s">
        <v>18</v>
      </c>
      <c r="D24" s="12" t="s">
        <v>48</v>
      </c>
      <c r="E24" s="18" t="s">
        <v>36</v>
      </c>
      <c r="F24" s="18">
        <v>43616</v>
      </c>
    </row>
    <row r="25" spans="1:6" s="13" customFormat="1" ht="27.95" customHeight="1">
      <c r="A25" s="509">
        <v>7</v>
      </c>
      <c r="B25" s="511" t="s">
        <v>19</v>
      </c>
      <c r="C25" s="513" t="s">
        <v>20</v>
      </c>
      <c r="D25" s="12" t="s">
        <v>46</v>
      </c>
      <c r="E25" s="18" t="s">
        <v>36</v>
      </c>
      <c r="F25" s="18">
        <v>43830</v>
      </c>
    </row>
    <row r="26" spans="1:6" s="13" customFormat="1" ht="27.95" customHeight="1">
      <c r="A26" s="515"/>
      <c r="B26" s="516"/>
      <c r="C26" s="517"/>
      <c r="D26" s="12" t="s">
        <v>61</v>
      </c>
      <c r="E26" s="18" t="s">
        <v>36</v>
      </c>
      <c r="F26" s="18">
        <v>43830</v>
      </c>
    </row>
    <row r="27" spans="1:6" s="13" customFormat="1" ht="27.95" customHeight="1">
      <c r="A27" s="515"/>
      <c r="B27" s="516"/>
      <c r="C27" s="517"/>
      <c r="D27" s="19" t="s">
        <v>47</v>
      </c>
      <c r="E27" s="18" t="s">
        <v>36</v>
      </c>
      <c r="F27" s="18">
        <v>43830</v>
      </c>
    </row>
    <row r="28" spans="1:6" s="13" customFormat="1" ht="27.95" customHeight="1">
      <c r="A28" s="515"/>
      <c r="B28" s="516"/>
      <c r="C28" s="517"/>
      <c r="D28" s="12" t="s">
        <v>48</v>
      </c>
      <c r="E28" s="18">
        <v>43617</v>
      </c>
      <c r="F28" s="18">
        <v>43830</v>
      </c>
    </row>
    <row r="29" spans="1:6" s="13" customFormat="1" ht="27.95" customHeight="1">
      <c r="A29" s="510"/>
      <c r="B29" s="512"/>
      <c r="C29" s="514"/>
      <c r="D29" s="12" t="s">
        <v>14</v>
      </c>
      <c r="E29" s="18">
        <v>43617</v>
      </c>
      <c r="F29" s="18">
        <v>43830</v>
      </c>
    </row>
    <row r="30" spans="1:6" s="13" customFormat="1" ht="27.95" customHeight="1">
      <c r="A30" s="509">
        <v>8</v>
      </c>
      <c r="B30" s="511" t="s">
        <v>21</v>
      </c>
      <c r="C30" s="513" t="s">
        <v>22</v>
      </c>
      <c r="D30" s="12" t="s">
        <v>49</v>
      </c>
      <c r="E30" s="18" t="s">
        <v>36</v>
      </c>
      <c r="F30" s="18">
        <v>43830</v>
      </c>
    </row>
    <row r="31" spans="1:6" s="13" customFormat="1" ht="27.95" customHeight="1">
      <c r="A31" s="510">
        <v>8</v>
      </c>
      <c r="B31" s="512" t="s">
        <v>21</v>
      </c>
      <c r="C31" s="514" t="s">
        <v>22</v>
      </c>
      <c r="D31" s="12" t="s">
        <v>60</v>
      </c>
      <c r="E31" s="18" t="s">
        <v>36</v>
      </c>
      <c r="F31" s="18">
        <v>43830</v>
      </c>
    </row>
    <row r="32" spans="1:6" s="13" customFormat="1" ht="27.95" customHeight="1">
      <c r="A32" s="509">
        <v>9</v>
      </c>
      <c r="B32" s="511" t="s">
        <v>23</v>
      </c>
      <c r="C32" s="513" t="s">
        <v>24</v>
      </c>
      <c r="D32" s="10" t="s">
        <v>50</v>
      </c>
      <c r="E32" s="18" t="s">
        <v>36</v>
      </c>
      <c r="F32" s="18">
        <v>43830</v>
      </c>
    </row>
    <row r="33" spans="1:6" s="13" customFormat="1" ht="27.95" customHeight="1">
      <c r="A33" s="515"/>
      <c r="B33" s="516"/>
      <c r="C33" s="517"/>
      <c r="D33" s="10" t="s">
        <v>51</v>
      </c>
      <c r="E33" s="18" t="s">
        <v>36</v>
      </c>
      <c r="F33" s="18">
        <v>43830</v>
      </c>
    </row>
    <row r="34" spans="1:6" s="13" customFormat="1" ht="27.95" customHeight="1">
      <c r="A34" s="515"/>
      <c r="B34" s="516"/>
      <c r="C34" s="517"/>
      <c r="D34" s="10" t="s">
        <v>52</v>
      </c>
      <c r="E34" s="18" t="s">
        <v>36</v>
      </c>
      <c r="F34" s="18">
        <v>43830</v>
      </c>
    </row>
    <row r="35" spans="1:6" s="13" customFormat="1" ht="27.95" customHeight="1">
      <c r="A35" s="515"/>
      <c r="B35" s="516"/>
      <c r="C35" s="517"/>
      <c r="D35" s="10" t="s">
        <v>53</v>
      </c>
      <c r="E35" s="18" t="s">
        <v>36</v>
      </c>
      <c r="F35" s="18">
        <v>43830</v>
      </c>
    </row>
    <row r="36" spans="1:6" s="13" customFormat="1" ht="27.95" customHeight="1">
      <c r="A36" s="510"/>
      <c r="B36" s="512"/>
      <c r="C36" s="514"/>
      <c r="D36" s="10" t="s">
        <v>54</v>
      </c>
      <c r="E36" s="18" t="s">
        <v>36</v>
      </c>
      <c r="F36" s="18">
        <v>43830</v>
      </c>
    </row>
    <row r="37" spans="1:6" s="4" customFormat="1" ht="27.95" customHeight="1">
      <c r="A37" s="14" t="s">
        <v>25</v>
      </c>
      <c r="B37" s="14"/>
      <c r="C37" s="15"/>
    </row>
    <row r="38" spans="1:6" s="13" customFormat="1" ht="27.95" customHeight="1">
      <c r="A38" s="16" t="s">
        <v>26</v>
      </c>
      <c r="B38" s="10" t="s">
        <v>27</v>
      </c>
      <c r="C38" s="11"/>
      <c r="D38" s="10" t="s">
        <v>50</v>
      </c>
      <c r="E38" s="18" t="s">
        <v>36</v>
      </c>
      <c r="F38" s="18">
        <v>43830</v>
      </c>
    </row>
    <row r="39" spans="1:6" s="13" customFormat="1" ht="27.95" customHeight="1">
      <c r="A39" s="16" t="s">
        <v>28</v>
      </c>
      <c r="B39" s="10" t="s">
        <v>29</v>
      </c>
      <c r="C39" s="11"/>
      <c r="D39" s="10" t="s">
        <v>53</v>
      </c>
      <c r="E39" s="18" t="s">
        <v>36</v>
      </c>
      <c r="F39" s="18">
        <v>43830</v>
      </c>
    </row>
    <row r="40" spans="1:6" s="13" customFormat="1" ht="27.95" customHeight="1">
      <c r="A40" s="16" t="s">
        <v>30</v>
      </c>
      <c r="B40" s="10" t="s">
        <v>31</v>
      </c>
      <c r="C40" s="11"/>
      <c r="D40" s="10" t="s">
        <v>54</v>
      </c>
      <c r="E40" s="18" t="s">
        <v>36</v>
      </c>
      <c r="F40" s="18">
        <v>43830</v>
      </c>
    </row>
    <row r="41" spans="1:6" s="13" customFormat="1" ht="27.95" customHeight="1">
      <c r="A41" s="16" t="s">
        <v>32</v>
      </c>
      <c r="B41" s="10" t="s">
        <v>33</v>
      </c>
      <c r="C41" s="11"/>
      <c r="D41" s="10" t="s">
        <v>51</v>
      </c>
      <c r="E41" s="18" t="s">
        <v>36</v>
      </c>
      <c r="F41" s="18">
        <v>43830</v>
      </c>
    </row>
    <row r="42" spans="1:6" s="13" customFormat="1" ht="27.95" customHeight="1">
      <c r="A42" s="16" t="s">
        <v>34</v>
      </c>
      <c r="B42" s="10" t="s">
        <v>35</v>
      </c>
      <c r="C42" s="11"/>
      <c r="D42" s="10" t="s">
        <v>52</v>
      </c>
      <c r="E42" s="18" t="s">
        <v>36</v>
      </c>
      <c r="F42" s="18">
        <v>43830</v>
      </c>
    </row>
    <row r="43" spans="1:6" ht="18.75">
      <c r="C43" s="75"/>
      <c r="D43" s="75"/>
      <c r="E43" s="76" t="s">
        <v>101</v>
      </c>
    </row>
  </sheetData>
  <mergeCells count="28">
    <mergeCell ref="C17:C18"/>
    <mergeCell ref="A19:A20"/>
    <mergeCell ref="B19:B20"/>
    <mergeCell ref="C19:C20"/>
    <mergeCell ref="A8:F8"/>
    <mergeCell ref="A12:A13"/>
    <mergeCell ref="B12:B13"/>
    <mergeCell ref="C12:C13"/>
    <mergeCell ref="D12:D13"/>
    <mergeCell ref="E12:F12"/>
    <mergeCell ref="A15:A16"/>
    <mergeCell ref="B15:B16"/>
    <mergeCell ref="A10:F10"/>
    <mergeCell ref="C15:C16"/>
    <mergeCell ref="A17:A18"/>
    <mergeCell ref="B17:B18"/>
    <mergeCell ref="A30:A31"/>
    <mergeCell ref="B30:B31"/>
    <mergeCell ref="C30:C31"/>
    <mergeCell ref="A32:A36"/>
    <mergeCell ref="B32:B36"/>
    <mergeCell ref="C32:C36"/>
    <mergeCell ref="A22:A23"/>
    <mergeCell ref="B22:B23"/>
    <mergeCell ref="C22:C23"/>
    <mergeCell ref="A25:A29"/>
    <mergeCell ref="B25:B29"/>
    <mergeCell ref="C25:C29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S22"/>
  <sheetViews>
    <sheetView workbookViewId="0">
      <pane xSplit="3" ySplit="14" topLeftCell="D15" activePane="bottomRight" state="frozen"/>
      <selection activeCell="A11" sqref="A11"/>
      <selection pane="topRight" activeCell="A11" sqref="A11"/>
      <selection pane="bottomLeft" activeCell="A11" sqref="A11"/>
      <selection pane="bottomRight" activeCell="A11" sqref="A11"/>
    </sheetView>
  </sheetViews>
  <sheetFormatPr defaultColWidth="9" defaultRowHeight="15.75"/>
  <cols>
    <col min="1" max="1" width="4" style="1" customWidth="1"/>
    <col min="2" max="2" width="33.875" style="1" customWidth="1"/>
    <col min="3" max="3" width="4.875" style="1" customWidth="1"/>
    <col min="4" max="4" width="10" style="1" customWidth="1"/>
    <col min="5" max="10" width="9.375" style="1" customWidth="1"/>
    <col min="11" max="12" width="10" style="1" customWidth="1"/>
    <col min="13" max="15" width="9.625" style="1" customWidth="1"/>
    <col min="16" max="16" width="10" style="1" customWidth="1"/>
    <col min="17" max="19" width="9.625" style="1" customWidth="1"/>
    <col min="20" max="16384" width="9" style="1"/>
  </cols>
  <sheetData>
    <row r="1" spans="1:19" s="21" customFormat="1" ht="18">
      <c r="S1" s="22" t="s">
        <v>55</v>
      </c>
    </row>
    <row r="2" spans="1:19" s="21" customFormat="1" ht="18">
      <c r="S2" s="23" t="s">
        <v>57</v>
      </c>
    </row>
    <row r="3" spans="1:19" s="21" customFormat="1" ht="18">
      <c r="S3" s="23" t="s">
        <v>0</v>
      </c>
    </row>
    <row r="4" spans="1:19" s="24" customFormat="1" ht="9" customHeight="1">
      <c r="G4"/>
    </row>
    <row r="5" spans="1:19" ht="18.75">
      <c r="L5" s="26"/>
      <c r="M5" s="26"/>
      <c r="N5" s="26"/>
      <c r="S5" s="2" t="s">
        <v>100</v>
      </c>
    </row>
    <row r="6" spans="1:19" ht="18">
      <c r="L6" s="26"/>
      <c r="M6" s="26"/>
      <c r="N6" s="26"/>
      <c r="S6" s="3" t="s">
        <v>0</v>
      </c>
    </row>
    <row r="8" spans="1:19" ht="39" customHeight="1">
      <c r="A8" s="526" t="s">
        <v>63</v>
      </c>
      <c r="B8" s="526"/>
      <c r="C8" s="526"/>
      <c r="D8" s="526"/>
      <c r="E8" s="526"/>
      <c r="F8" s="526"/>
      <c r="G8" s="526"/>
      <c r="H8" s="526"/>
      <c r="I8" s="526"/>
      <c r="J8" s="526"/>
      <c r="K8" s="526"/>
      <c r="L8" s="526"/>
      <c r="M8" s="526"/>
      <c r="N8" s="526"/>
      <c r="O8" s="526"/>
      <c r="P8" s="526"/>
      <c r="Q8" s="526"/>
      <c r="R8" s="526"/>
      <c r="S8" s="526"/>
    </row>
    <row r="9" spans="1:19" ht="8.25" customHeight="1"/>
    <row r="10" spans="1:19" ht="39" customHeight="1">
      <c r="A10" s="525" t="s">
        <v>727</v>
      </c>
      <c r="B10" s="527"/>
      <c r="C10" s="527"/>
      <c r="D10" s="527"/>
      <c r="E10" s="527"/>
      <c r="F10" s="527"/>
      <c r="G10" s="527"/>
      <c r="H10" s="527"/>
      <c r="I10" s="527"/>
      <c r="J10" s="527"/>
      <c r="K10" s="527"/>
      <c r="L10" s="527"/>
      <c r="M10" s="527"/>
      <c r="N10" s="527"/>
      <c r="O10" s="527"/>
      <c r="P10" s="527"/>
      <c r="Q10" s="527"/>
      <c r="R10" s="527"/>
      <c r="S10" s="527"/>
    </row>
    <row r="11" spans="1:19" ht="6.75" customHeight="1"/>
    <row r="12" spans="1:19" ht="36.6" customHeight="1">
      <c r="A12" s="528" t="s">
        <v>2</v>
      </c>
      <c r="B12" s="528" t="s">
        <v>64</v>
      </c>
      <c r="C12" s="528" t="s">
        <v>4</v>
      </c>
      <c r="D12" s="530" t="s">
        <v>65</v>
      </c>
      <c r="E12" s="532" t="s">
        <v>66</v>
      </c>
      <c r="F12" s="532"/>
      <c r="G12" s="532"/>
      <c r="H12" s="533"/>
      <c r="I12" s="533"/>
      <c r="J12" s="533"/>
      <c r="K12" s="530" t="s">
        <v>67</v>
      </c>
      <c r="L12" s="532" t="s">
        <v>68</v>
      </c>
      <c r="M12" s="532"/>
      <c r="N12" s="532"/>
      <c r="O12" s="532"/>
      <c r="P12" s="532" t="s">
        <v>69</v>
      </c>
      <c r="Q12" s="532"/>
      <c r="R12" s="532"/>
      <c r="S12" s="532"/>
    </row>
    <row r="13" spans="1:19" ht="42" customHeight="1">
      <c r="A13" s="529"/>
      <c r="B13" s="529"/>
      <c r="C13" s="529"/>
      <c r="D13" s="531"/>
      <c r="E13" s="27" t="s">
        <v>70</v>
      </c>
      <c r="F13" s="27" t="s">
        <v>71</v>
      </c>
      <c r="G13" s="27" t="s">
        <v>72</v>
      </c>
      <c r="H13" s="27" t="s">
        <v>73</v>
      </c>
      <c r="I13" s="27" t="s">
        <v>74</v>
      </c>
      <c r="J13" s="27" t="s">
        <v>75</v>
      </c>
      <c r="K13" s="531"/>
      <c r="L13" s="28" t="s">
        <v>76</v>
      </c>
      <c r="M13" s="28" t="s">
        <v>77</v>
      </c>
      <c r="N13" s="28" t="s">
        <v>78</v>
      </c>
      <c r="O13" s="28" t="s">
        <v>79</v>
      </c>
      <c r="P13" s="28" t="s">
        <v>76</v>
      </c>
      <c r="Q13" s="28" t="s">
        <v>77</v>
      </c>
      <c r="R13" s="28" t="s">
        <v>78</v>
      </c>
      <c r="S13" s="28" t="s">
        <v>79</v>
      </c>
    </row>
    <row r="14" spans="1:19" s="30" customFormat="1" ht="15" customHeight="1">
      <c r="A14" s="29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  <c r="P14" s="29">
        <v>16</v>
      </c>
      <c r="Q14" s="29">
        <v>17</v>
      </c>
      <c r="R14" s="29">
        <v>18</v>
      </c>
      <c r="S14" s="29">
        <v>19</v>
      </c>
    </row>
    <row r="15" spans="1:19" ht="21.95" customHeight="1">
      <c r="A15" s="31">
        <v>1</v>
      </c>
      <c r="B15" s="32" t="s">
        <v>6</v>
      </c>
      <c r="C15" s="31" t="s">
        <v>7</v>
      </c>
      <c r="D15" s="33">
        <v>56.54</v>
      </c>
      <c r="E15" s="34">
        <v>1.8607</v>
      </c>
      <c r="F15" s="34">
        <v>1.0173700000000001</v>
      </c>
      <c r="G15" s="34">
        <v>0.99228000000000005</v>
      </c>
      <c r="H15" s="34">
        <v>0.93759999999999999</v>
      </c>
      <c r="I15" s="34">
        <v>1.76119</v>
      </c>
      <c r="J15" s="34">
        <v>1.7285200000000001</v>
      </c>
      <c r="K15" s="35">
        <v>97.73</v>
      </c>
      <c r="L15" s="36">
        <v>82.87</v>
      </c>
      <c r="M15" s="36">
        <v>3.85</v>
      </c>
      <c r="N15" s="36">
        <v>0</v>
      </c>
      <c r="O15" s="36">
        <v>11.01</v>
      </c>
      <c r="P15" s="37">
        <v>0.84789999999999999</v>
      </c>
      <c r="Q15" s="37">
        <v>3.9399999999999998E-2</v>
      </c>
      <c r="R15" s="37">
        <v>0</v>
      </c>
      <c r="S15" s="37">
        <v>0.11269999999999999</v>
      </c>
    </row>
    <row r="16" spans="1:19" ht="21.95" customHeight="1">
      <c r="A16" s="31">
        <v>2</v>
      </c>
      <c r="B16" s="32" t="s">
        <v>8</v>
      </c>
      <c r="C16" s="31" t="s">
        <v>9</v>
      </c>
      <c r="D16" s="33">
        <v>56.54</v>
      </c>
      <c r="E16" s="34">
        <v>1.8607</v>
      </c>
      <c r="F16" s="34">
        <v>1.0378000000000001</v>
      </c>
      <c r="G16" s="34">
        <v>1.0237499999999999</v>
      </c>
      <c r="H16" s="34">
        <v>1.30071</v>
      </c>
      <c r="I16" s="34">
        <v>2.5713699999999999</v>
      </c>
      <c r="J16" s="34">
        <v>2.5041799999999999</v>
      </c>
      <c r="K16" s="35">
        <v>141.59</v>
      </c>
      <c r="L16" s="36">
        <v>121.51</v>
      </c>
      <c r="M16" s="36">
        <v>3.92</v>
      </c>
      <c r="N16" s="36">
        <v>0</v>
      </c>
      <c r="O16" s="36">
        <v>16.16</v>
      </c>
      <c r="P16" s="37">
        <v>0.85819999999999996</v>
      </c>
      <c r="Q16" s="37">
        <v>2.7699999999999999E-2</v>
      </c>
      <c r="R16" s="37">
        <v>0</v>
      </c>
      <c r="S16" s="37">
        <v>0.11409999999999999</v>
      </c>
    </row>
    <row r="17" spans="1:19" ht="21.95" customHeight="1">
      <c r="A17" s="31">
        <v>3</v>
      </c>
      <c r="B17" s="32" t="s">
        <v>10</v>
      </c>
      <c r="C17" s="31" t="s">
        <v>11</v>
      </c>
      <c r="D17" s="33">
        <v>56.54</v>
      </c>
      <c r="E17" s="34">
        <v>1.8635999999999999</v>
      </c>
      <c r="F17" s="34">
        <v>0.98484000000000005</v>
      </c>
      <c r="G17" s="34">
        <v>1.0237499999999999</v>
      </c>
      <c r="H17" s="34">
        <v>1.30071</v>
      </c>
      <c r="I17" s="34">
        <v>2.4439500000000001</v>
      </c>
      <c r="J17" s="34">
        <v>2.5041799999999999</v>
      </c>
      <c r="K17" s="35">
        <v>141.59</v>
      </c>
      <c r="L17" s="36">
        <v>121.51</v>
      </c>
      <c r="M17" s="36">
        <v>3.92</v>
      </c>
      <c r="N17" s="36">
        <v>0</v>
      </c>
      <c r="O17" s="36">
        <v>16.16</v>
      </c>
      <c r="P17" s="37">
        <v>0.85819999999999996</v>
      </c>
      <c r="Q17" s="37">
        <v>2.7699999999999999E-2</v>
      </c>
      <c r="R17" s="37">
        <v>0</v>
      </c>
      <c r="S17" s="37">
        <v>0.11409999999999999</v>
      </c>
    </row>
    <row r="18" spans="1:19" ht="21.95" customHeight="1">
      <c r="A18" s="31">
        <v>4</v>
      </c>
      <c r="B18" s="32" t="s">
        <v>15</v>
      </c>
      <c r="C18" s="31" t="s">
        <v>16</v>
      </c>
      <c r="D18" s="33">
        <v>56.54</v>
      </c>
      <c r="E18" s="34">
        <v>1.8607</v>
      </c>
      <c r="F18" s="34">
        <v>1.02024</v>
      </c>
      <c r="G18" s="38">
        <v>0.99583999999999995</v>
      </c>
      <c r="H18" s="38">
        <v>0.99404999999999999</v>
      </c>
      <c r="I18" s="34">
        <v>1.8792199999999999</v>
      </c>
      <c r="J18" s="38">
        <v>1.8708400000000001</v>
      </c>
      <c r="K18" s="35">
        <v>105.78</v>
      </c>
      <c r="L18" s="36">
        <v>89.93</v>
      </c>
      <c r="M18" s="36">
        <v>3.9</v>
      </c>
      <c r="N18" s="36">
        <v>0</v>
      </c>
      <c r="O18" s="36">
        <v>11.95</v>
      </c>
      <c r="P18" s="37">
        <v>0.85009999999999997</v>
      </c>
      <c r="Q18" s="37">
        <v>3.6900000000000002E-2</v>
      </c>
      <c r="R18" s="37">
        <v>0</v>
      </c>
      <c r="S18" s="37">
        <v>0.113</v>
      </c>
    </row>
    <row r="19" spans="1:19" ht="21.95" customHeight="1">
      <c r="A19" s="31">
        <v>5</v>
      </c>
      <c r="B19" s="32" t="s">
        <v>19</v>
      </c>
      <c r="C19" s="31">
        <v>419</v>
      </c>
      <c r="D19" s="33">
        <v>56.54</v>
      </c>
      <c r="E19" s="34">
        <v>1.8607</v>
      </c>
      <c r="F19" s="34">
        <v>0.99919999999999998</v>
      </c>
      <c r="G19" s="34">
        <v>0.99770000000000003</v>
      </c>
      <c r="H19" s="34">
        <v>0.95065</v>
      </c>
      <c r="I19" s="34">
        <v>1.7636000000000001</v>
      </c>
      <c r="J19" s="34">
        <v>1.7578400000000001</v>
      </c>
      <c r="K19" s="35">
        <v>99.39</v>
      </c>
      <c r="L19" s="36">
        <v>84.32</v>
      </c>
      <c r="M19" s="36">
        <v>3.87</v>
      </c>
      <c r="N19" s="36">
        <v>0</v>
      </c>
      <c r="O19" s="36">
        <v>11.2</v>
      </c>
      <c r="P19" s="37">
        <v>0.84840000000000004</v>
      </c>
      <c r="Q19" s="37">
        <v>3.8899999999999997E-2</v>
      </c>
      <c r="R19" s="37">
        <v>0</v>
      </c>
      <c r="S19" s="37">
        <v>0.11269999999999999</v>
      </c>
    </row>
    <row r="20" spans="1:19" ht="21.95" customHeight="1">
      <c r="A20" s="31">
        <v>6</v>
      </c>
      <c r="B20" s="32" t="s">
        <v>21</v>
      </c>
      <c r="C20" s="31" t="s">
        <v>22</v>
      </c>
      <c r="D20" s="33">
        <v>56.54</v>
      </c>
      <c r="E20" s="34">
        <v>1.8607</v>
      </c>
      <c r="F20" s="34">
        <v>1.0008600000000001</v>
      </c>
      <c r="G20" s="34">
        <v>0.99583999999999995</v>
      </c>
      <c r="H20" s="34">
        <v>0.99404999999999999</v>
      </c>
      <c r="I20" s="34">
        <v>1.84352</v>
      </c>
      <c r="J20" s="34">
        <v>1.8708400000000001</v>
      </c>
      <c r="K20" s="35">
        <v>105.78</v>
      </c>
      <c r="L20" s="36">
        <v>89.93</v>
      </c>
      <c r="M20" s="36">
        <v>3.9</v>
      </c>
      <c r="N20" s="36">
        <v>0</v>
      </c>
      <c r="O20" s="36">
        <v>11.95</v>
      </c>
      <c r="P20" s="37">
        <v>0.85009999999999997</v>
      </c>
      <c r="Q20" s="37">
        <v>3.6900000000000002E-2</v>
      </c>
      <c r="R20" s="37">
        <v>0</v>
      </c>
      <c r="S20" s="37">
        <v>0.113</v>
      </c>
    </row>
    <row r="21" spans="1:19" ht="21.95" customHeight="1">
      <c r="A21" s="31">
        <v>7</v>
      </c>
      <c r="B21" s="32" t="s">
        <v>23</v>
      </c>
      <c r="C21" s="31" t="s">
        <v>24</v>
      </c>
      <c r="D21" s="33">
        <v>56.54</v>
      </c>
      <c r="E21" s="38">
        <v>1.8695600000000001</v>
      </c>
      <c r="F21" s="38">
        <v>0.91627000000000003</v>
      </c>
      <c r="G21" s="38">
        <v>0.99228000000000005</v>
      </c>
      <c r="H21" s="34">
        <v>0.93759999999999999</v>
      </c>
      <c r="I21" s="38">
        <v>1.5937300000000001</v>
      </c>
      <c r="J21" s="38">
        <v>1.7285200000000001</v>
      </c>
      <c r="K21" s="35">
        <v>97.73</v>
      </c>
      <c r="L21" s="36">
        <v>82.87</v>
      </c>
      <c r="M21" s="36">
        <v>3.85</v>
      </c>
      <c r="N21" s="36">
        <v>0</v>
      </c>
      <c r="O21" s="36">
        <v>11.01</v>
      </c>
      <c r="P21" s="37">
        <v>0.84789999999999999</v>
      </c>
      <c r="Q21" s="37">
        <v>3.9399999999999998E-2</v>
      </c>
      <c r="R21" s="37">
        <v>0</v>
      </c>
      <c r="S21" s="37">
        <v>0.11269999999999999</v>
      </c>
    </row>
    <row r="22" spans="1:19">
      <c r="G22" s="39"/>
      <c r="H22" s="40"/>
      <c r="I22" s="40"/>
      <c r="J22" s="40"/>
      <c r="K22" s="40"/>
      <c r="L22" s="39"/>
      <c r="M22" s="39"/>
      <c r="N22" s="74" t="s">
        <v>101</v>
      </c>
    </row>
  </sheetData>
  <mergeCells count="10">
    <mergeCell ref="A8:S8"/>
    <mergeCell ref="A10:S10"/>
    <mergeCell ref="A12:A13"/>
    <mergeCell ref="B12:B13"/>
    <mergeCell ref="C12:C13"/>
    <mergeCell ref="D12:D13"/>
    <mergeCell ref="E12:J12"/>
    <mergeCell ref="K12:K13"/>
    <mergeCell ref="L12:O12"/>
    <mergeCell ref="P12:S12"/>
  </mergeCells>
  <printOptions horizontalCentered="1"/>
  <pageMargins left="0.59055118110236227" right="0.39370078740157483" top="1.1811023622047245" bottom="0.59055118110236227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IY37"/>
  <sheetViews>
    <sheetView workbookViewId="0">
      <pane xSplit="3" ySplit="19" topLeftCell="D20" activePane="bottomRight" state="frozen"/>
      <selection activeCell="A11" sqref="A11"/>
      <selection pane="topRight" activeCell="A11" sqref="A11"/>
      <selection pane="bottomLeft" activeCell="A11" sqref="A11"/>
      <selection pane="bottomRight" activeCell="A13" sqref="A13"/>
    </sheetView>
  </sheetViews>
  <sheetFormatPr defaultColWidth="9" defaultRowHeight="15.75"/>
  <cols>
    <col min="1" max="1" width="4.625" style="1" customWidth="1"/>
    <col min="2" max="2" width="33.5" style="1" customWidth="1"/>
    <col min="3" max="3" width="5.5" style="1" customWidth="1"/>
    <col min="4" max="4" width="10.5" style="1" customWidth="1"/>
    <col min="5" max="9" width="10.125" style="1" customWidth="1"/>
    <col min="10" max="10" width="10.625" style="1" customWidth="1"/>
    <col min="11" max="14" width="10.125" style="1" customWidth="1"/>
    <col min="15" max="18" width="9.625" style="1" customWidth="1"/>
    <col min="19" max="16384" width="9" style="1"/>
  </cols>
  <sheetData>
    <row r="1" spans="1:259" s="21" customFormat="1" ht="18">
      <c r="R1" s="22" t="s">
        <v>102</v>
      </c>
    </row>
    <row r="2" spans="1:259" s="21" customFormat="1" ht="18">
      <c r="R2" s="23" t="s">
        <v>57</v>
      </c>
    </row>
    <row r="3" spans="1:259" s="21" customFormat="1" ht="18">
      <c r="R3" s="23" t="s">
        <v>0</v>
      </c>
    </row>
    <row r="4" spans="1:259" s="24" customFormat="1" ht="9" customHeight="1">
      <c r="G4"/>
    </row>
    <row r="5" spans="1:259" ht="18.75">
      <c r="K5" s="26"/>
      <c r="L5" s="26"/>
      <c r="M5" s="26"/>
      <c r="R5" s="2" t="s">
        <v>103</v>
      </c>
    </row>
    <row r="6" spans="1:259" ht="18">
      <c r="K6" s="26"/>
      <c r="L6" s="26"/>
      <c r="M6" s="26"/>
      <c r="R6" s="3" t="s">
        <v>0</v>
      </c>
    </row>
    <row r="7" spans="1:259" ht="6.75" customHeight="1"/>
    <row r="8" spans="1:259" ht="41.25" customHeight="1">
      <c r="A8" s="526" t="s">
        <v>80</v>
      </c>
      <c r="B8" s="526"/>
      <c r="C8" s="526"/>
      <c r="D8" s="526"/>
      <c r="E8" s="526"/>
      <c r="F8" s="526"/>
      <c r="G8" s="526"/>
      <c r="H8" s="526"/>
      <c r="I8" s="526"/>
      <c r="J8" s="526"/>
      <c r="K8" s="526"/>
      <c r="L8" s="526"/>
      <c r="M8" s="526"/>
      <c r="N8" s="526"/>
      <c r="O8" s="526"/>
      <c r="P8" s="526"/>
      <c r="Q8" s="526"/>
      <c r="R8" s="526"/>
    </row>
    <row r="9" spans="1:259" ht="8.25" customHeight="1"/>
    <row r="10" spans="1:259" s="45" customFormat="1" ht="18">
      <c r="A10" s="41"/>
      <c r="B10" s="41"/>
      <c r="C10" s="41"/>
      <c r="D10" s="41"/>
      <c r="E10" s="42"/>
      <c r="F10" s="41"/>
      <c r="G10" s="41"/>
      <c r="H10" s="41"/>
      <c r="I10" s="41"/>
      <c r="J10" s="42" t="s">
        <v>81</v>
      </c>
      <c r="K10" s="43" t="s">
        <v>82</v>
      </c>
      <c r="L10" s="44" t="s">
        <v>83</v>
      </c>
      <c r="M10" s="41"/>
      <c r="N10" s="41"/>
      <c r="O10" s="41"/>
      <c r="P10" s="41"/>
      <c r="Q10" s="41"/>
      <c r="R10" s="41"/>
      <c r="S10" s="41"/>
    </row>
    <row r="11" spans="1:259" ht="8.25" customHeight="1"/>
    <row r="12" spans="1:259" ht="39" customHeight="1">
      <c r="A12" s="525" t="s">
        <v>727</v>
      </c>
      <c r="B12" s="525"/>
      <c r="C12" s="525"/>
      <c r="D12" s="525"/>
      <c r="E12" s="525"/>
      <c r="F12" s="525"/>
      <c r="G12" s="525"/>
      <c r="H12" s="525"/>
      <c r="I12" s="525"/>
      <c r="J12" s="525"/>
      <c r="K12" s="525"/>
      <c r="L12" s="525"/>
      <c r="M12" s="525"/>
      <c r="N12" s="525"/>
      <c r="O12" s="525"/>
      <c r="P12" s="525"/>
      <c r="Q12" s="525"/>
      <c r="R12" s="525"/>
      <c r="S12" s="25"/>
    </row>
    <row r="13" spans="1:259" ht="6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5"/>
    </row>
    <row r="14" spans="1:259" s="47" customFormat="1" ht="42" customHeight="1">
      <c r="A14" s="535" t="s">
        <v>84</v>
      </c>
      <c r="B14" s="535"/>
      <c r="C14" s="535"/>
      <c r="D14" s="535"/>
      <c r="E14" s="535"/>
      <c r="F14" s="535"/>
      <c r="G14" s="535"/>
      <c r="H14" s="535"/>
      <c r="I14" s="535"/>
      <c r="J14" s="535"/>
      <c r="K14" s="535"/>
      <c r="L14" s="535"/>
      <c r="M14" s="535"/>
      <c r="N14" s="535"/>
      <c r="O14" s="535"/>
      <c r="P14" s="535"/>
      <c r="Q14" s="535"/>
      <c r="R14" s="535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</row>
    <row r="15" spans="1:259" ht="6" customHeight="1"/>
    <row r="16" spans="1:259" ht="21" customHeight="1">
      <c r="A16" s="536" t="s">
        <v>2</v>
      </c>
      <c r="B16" s="536" t="s">
        <v>64</v>
      </c>
      <c r="C16" s="536" t="s">
        <v>4</v>
      </c>
      <c r="D16" s="532" t="s">
        <v>85</v>
      </c>
      <c r="E16" s="532" t="s">
        <v>66</v>
      </c>
      <c r="F16" s="532"/>
      <c r="G16" s="532"/>
      <c r="H16" s="533"/>
      <c r="I16" s="533"/>
      <c r="J16" s="530" t="s">
        <v>86</v>
      </c>
      <c r="K16" s="530" t="s">
        <v>68</v>
      </c>
      <c r="L16" s="532"/>
      <c r="M16" s="532"/>
      <c r="N16" s="532"/>
      <c r="O16" s="532" t="s">
        <v>69</v>
      </c>
      <c r="P16" s="532"/>
      <c r="Q16" s="532"/>
      <c r="R16" s="532"/>
    </row>
    <row r="17" spans="1:259" ht="37.5" customHeight="1">
      <c r="A17" s="536"/>
      <c r="B17" s="536"/>
      <c r="C17" s="536"/>
      <c r="D17" s="532"/>
      <c r="E17" s="530" t="s">
        <v>70</v>
      </c>
      <c r="F17" s="530" t="s">
        <v>72</v>
      </c>
      <c r="G17" s="530" t="s">
        <v>73</v>
      </c>
      <c r="H17" s="530" t="s">
        <v>74</v>
      </c>
      <c r="I17" s="530" t="s">
        <v>75</v>
      </c>
      <c r="J17" s="541"/>
      <c r="K17" s="28" t="s">
        <v>76</v>
      </c>
      <c r="L17" s="28" t="s">
        <v>77</v>
      </c>
      <c r="M17" s="28" t="s">
        <v>78</v>
      </c>
      <c r="N17" s="28" t="s">
        <v>79</v>
      </c>
      <c r="O17" s="539" t="s">
        <v>76</v>
      </c>
      <c r="P17" s="539" t="s">
        <v>77</v>
      </c>
      <c r="Q17" s="539" t="s">
        <v>78</v>
      </c>
      <c r="R17" s="539" t="s">
        <v>79</v>
      </c>
    </row>
    <row r="18" spans="1:259" ht="16.5" customHeight="1">
      <c r="A18" s="536"/>
      <c r="B18" s="536"/>
      <c r="C18" s="536"/>
      <c r="D18" s="532"/>
      <c r="E18" s="543"/>
      <c r="F18" s="543"/>
      <c r="G18" s="543"/>
      <c r="H18" s="543"/>
      <c r="I18" s="543"/>
      <c r="J18" s="542"/>
      <c r="K18" s="48">
        <f>100%-N18</f>
        <v>0.88270000000000004</v>
      </c>
      <c r="L18" s="49">
        <f>ROUND(163.49*1.04,2)</f>
        <v>170.03</v>
      </c>
      <c r="M18" s="49">
        <v>0</v>
      </c>
      <c r="N18" s="48">
        <v>0.1173</v>
      </c>
      <c r="O18" s="539"/>
      <c r="P18" s="539">
        <v>163.49</v>
      </c>
      <c r="Q18" s="539">
        <v>0</v>
      </c>
      <c r="R18" s="539">
        <v>0.13420000000000001</v>
      </c>
    </row>
    <row r="19" spans="1:259" s="30" customFormat="1" ht="15" customHeight="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9</v>
      </c>
      <c r="I19" s="29">
        <v>10</v>
      </c>
      <c r="J19" s="29">
        <v>11</v>
      </c>
      <c r="K19" s="50">
        <v>12</v>
      </c>
      <c r="L19" s="29">
        <v>13</v>
      </c>
      <c r="M19" s="29">
        <v>14</v>
      </c>
      <c r="N19" s="29">
        <v>15</v>
      </c>
      <c r="O19" s="29">
        <v>16</v>
      </c>
      <c r="P19" s="29">
        <v>17</v>
      </c>
      <c r="Q19" s="29">
        <v>18</v>
      </c>
      <c r="R19" s="29">
        <v>19</v>
      </c>
    </row>
    <row r="20" spans="1:259" ht="21.95" customHeight="1">
      <c r="A20" s="31">
        <v>1</v>
      </c>
      <c r="B20" s="32" t="s">
        <v>6</v>
      </c>
      <c r="C20" s="31" t="s">
        <v>7</v>
      </c>
      <c r="D20" s="51">
        <v>2485.0790000000002</v>
      </c>
      <c r="E20" s="34">
        <v>1.8607</v>
      </c>
      <c r="F20" s="34">
        <v>0.99228000000000005</v>
      </c>
      <c r="G20" s="34">
        <v>0.93759999999999999</v>
      </c>
      <c r="H20" s="34">
        <v>1.73112</v>
      </c>
      <c r="I20" s="34">
        <v>1.7364999999999999</v>
      </c>
      <c r="J20" s="35">
        <v>4315.34</v>
      </c>
      <c r="K20" s="52">
        <v>3659.07</v>
      </c>
      <c r="L20" s="52">
        <v>170.03</v>
      </c>
      <c r="M20" s="52">
        <v>0</v>
      </c>
      <c r="N20" s="52">
        <v>486.24</v>
      </c>
      <c r="O20" s="53">
        <v>0.84789999999999999</v>
      </c>
      <c r="P20" s="53">
        <v>3.9399999999999998E-2</v>
      </c>
      <c r="Q20" s="53">
        <v>0</v>
      </c>
      <c r="R20" s="53">
        <v>0.11269999999999999</v>
      </c>
    </row>
    <row r="21" spans="1:259" ht="21.95" customHeight="1">
      <c r="A21" s="31">
        <v>2</v>
      </c>
      <c r="B21" s="32" t="s">
        <v>8</v>
      </c>
      <c r="C21" s="31" t="s">
        <v>9</v>
      </c>
      <c r="D21" s="51">
        <v>2485.0790000000002</v>
      </c>
      <c r="E21" s="34">
        <v>1.8607</v>
      </c>
      <c r="F21" s="34">
        <v>1.0237499999999999</v>
      </c>
      <c r="G21" s="34">
        <v>1.30071</v>
      </c>
      <c r="H21" s="34">
        <v>2.4777100000000001</v>
      </c>
      <c r="I21" s="34">
        <v>2.4721099999999998</v>
      </c>
      <c r="J21" s="35">
        <v>6143.39</v>
      </c>
      <c r="K21" s="52">
        <v>5272.68</v>
      </c>
      <c r="L21" s="52">
        <v>170.03</v>
      </c>
      <c r="M21" s="52">
        <v>0</v>
      </c>
      <c r="N21" s="52">
        <v>700.68</v>
      </c>
      <c r="O21" s="53">
        <v>0.85819999999999996</v>
      </c>
      <c r="P21" s="53">
        <v>2.7699999999999999E-2</v>
      </c>
      <c r="Q21" s="53">
        <v>0</v>
      </c>
      <c r="R21" s="53">
        <v>0.11409999999999999</v>
      </c>
    </row>
    <row r="22" spans="1:259" ht="21.95" customHeight="1">
      <c r="A22" s="31">
        <v>3</v>
      </c>
      <c r="B22" s="32" t="s">
        <v>10</v>
      </c>
      <c r="C22" s="31" t="s">
        <v>11</v>
      </c>
      <c r="D22" s="51">
        <v>2485.0790000000002</v>
      </c>
      <c r="E22" s="34">
        <v>1.8635999999999999</v>
      </c>
      <c r="F22" s="34">
        <v>1.0237499999999999</v>
      </c>
      <c r="G22" s="34">
        <v>1.30071</v>
      </c>
      <c r="H22" s="34">
        <v>2.4815700000000001</v>
      </c>
      <c r="I22" s="34">
        <v>2.4721099999999998</v>
      </c>
      <c r="J22" s="35">
        <v>6143.39</v>
      </c>
      <c r="K22" s="52">
        <v>5272.68</v>
      </c>
      <c r="L22" s="52">
        <v>170.03</v>
      </c>
      <c r="M22" s="52">
        <v>0</v>
      </c>
      <c r="N22" s="52">
        <v>700.68</v>
      </c>
      <c r="O22" s="53">
        <v>0.85819999999999996</v>
      </c>
      <c r="P22" s="53">
        <v>2.7699999999999999E-2</v>
      </c>
      <c r="Q22" s="53">
        <v>0</v>
      </c>
      <c r="R22" s="53">
        <v>0.11409999999999999</v>
      </c>
    </row>
    <row r="23" spans="1:259" ht="21.95" customHeight="1">
      <c r="A23" s="31">
        <v>4</v>
      </c>
      <c r="B23" s="32" t="s">
        <v>15</v>
      </c>
      <c r="C23" s="31" t="s">
        <v>16</v>
      </c>
      <c r="D23" s="51">
        <v>2485.0790000000002</v>
      </c>
      <c r="E23" s="34">
        <v>1.8607</v>
      </c>
      <c r="F23" s="34">
        <v>0.99583999999999995</v>
      </c>
      <c r="G23" s="38">
        <v>0.99404999999999999</v>
      </c>
      <c r="H23" s="34">
        <v>1.8419300000000001</v>
      </c>
      <c r="I23" s="38">
        <v>1.85551</v>
      </c>
      <c r="J23" s="35">
        <v>4611.09</v>
      </c>
      <c r="K23" s="52">
        <v>3920.12</v>
      </c>
      <c r="L23" s="52">
        <v>170.03</v>
      </c>
      <c r="M23" s="52">
        <v>0</v>
      </c>
      <c r="N23" s="52">
        <v>520.94000000000005</v>
      </c>
      <c r="O23" s="53">
        <v>0.85009999999999997</v>
      </c>
      <c r="P23" s="53">
        <v>3.6900000000000002E-2</v>
      </c>
      <c r="Q23" s="53">
        <v>0</v>
      </c>
      <c r="R23" s="53">
        <v>0.113</v>
      </c>
    </row>
    <row r="24" spans="1:259" ht="21.95" customHeight="1">
      <c r="A24" s="31">
        <v>5</v>
      </c>
      <c r="B24" s="32" t="s">
        <v>19</v>
      </c>
      <c r="C24" s="31">
        <v>419</v>
      </c>
      <c r="D24" s="51">
        <v>2485.0790000000002</v>
      </c>
      <c r="E24" s="34">
        <v>1.8607</v>
      </c>
      <c r="F24" s="34">
        <v>0.99792000000000003</v>
      </c>
      <c r="G24" s="34">
        <v>0.95245999999999997</v>
      </c>
      <c r="H24" s="34">
        <v>1.7687299999999999</v>
      </c>
      <c r="I24" s="34">
        <v>1.7598100000000001</v>
      </c>
      <c r="J24" s="35">
        <v>4373.2700000000004</v>
      </c>
      <c r="K24" s="52">
        <v>3710.2</v>
      </c>
      <c r="L24" s="52">
        <v>170.03</v>
      </c>
      <c r="M24" s="52">
        <v>0</v>
      </c>
      <c r="N24" s="52">
        <v>493.04</v>
      </c>
      <c r="O24" s="37">
        <v>0.84840000000000004</v>
      </c>
      <c r="P24" s="37">
        <v>3.8899999999999997E-2</v>
      </c>
      <c r="Q24" s="37">
        <v>0</v>
      </c>
      <c r="R24" s="37">
        <v>0.11269999999999999</v>
      </c>
    </row>
    <row r="25" spans="1:259" ht="21.95" customHeight="1">
      <c r="A25" s="31">
        <v>6</v>
      </c>
      <c r="B25" s="32" t="s">
        <v>21</v>
      </c>
      <c r="C25" s="31" t="s">
        <v>22</v>
      </c>
      <c r="D25" s="51">
        <v>2485.0790000000002</v>
      </c>
      <c r="E25" s="34">
        <v>1.8607</v>
      </c>
      <c r="F25" s="34">
        <v>0.99583999999999995</v>
      </c>
      <c r="G25" s="34">
        <v>0.99404999999999999</v>
      </c>
      <c r="H25" s="34">
        <v>1.8419300000000001</v>
      </c>
      <c r="I25" s="34">
        <v>1.85551</v>
      </c>
      <c r="J25" s="35">
        <v>4611.09</v>
      </c>
      <c r="K25" s="52">
        <v>3920.12</v>
      </c>
      <c r="L25" s="52">
        <v>170.03</v>
      </c>
      <c r="M25" s="52">
        <v>0</v>
      </c>
      <c r="N25" s="52">
        <v>520.94000000000005</v>
      </c>
      <c r="O25" s="53">
        <v>0.85009999999999997</v>
      </c>
      <c r="P25" s="53">
        <v>3.6900000000000002E-2</v>
      </c>
      <c r="Q25" s="53">
        <v>0</v>
      </c>
      <c r="R25" s="53">
        <v>0.113</v>
      </c>
    </row>
    <row r="26" spans="1:259" ht="21.95" customHeight="1">
      <c r="A26" s="31">
        <v>7</v>
      </c>
      <c r="B26" s="32" t="s">
        <v>23</v>
      </c>
      <c r="C26" s="31" t="s">
        <v>24</v>
      </c>
      <c r="D26" s="51">
        <v>2485.0790000000002</v>
      </c>
      <c r="E26" s="34">
        <v>1.8695600000000001</v>
      </c>
      <c r="F26" s="34">
        <v>0.99228000000000005</v>
      </c>
      <c r="G26" s="34">
        <v>0.93759999999999999</v>
      </c>
      <c r="H26" s="34">
        <v>1.7393700000000001</v>
      </c>
      <c r="I26" s="34">
        <v>1.7364999999999999</v>
      </c>
      <c r="J26" s="35">
        <v>4315.34</v>
      </c>
      <c r="K26" s="52">
        <v>3659.07</v>
      </c>
      <c r="L26" s="52">
        <v>170.03</v>
      </c>
      <c r="M26" s="52">
        <v>0</v>
      </c>
      <c r="N26" s="52">
        <v>486.24</v>
      </c>
      <c r="O26" s="53">
        <v>0.84789999999999999</v>
      </c>
      <c r="P26" s="53">
        <v>3.9399999999999998E-2</v>
      </c>
      <c r="Q26" s="53">
        <v>0</v>
      </c>
      <c r="R26" s="53">
        <v>0.11269999999999999</v>
      </c>
    </row>
    <row r="27" spans="1:259" ht="9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5"/>
    </row>
    <row r="28" spans="1:259" s="47" customFormat="1" ht="24" customHeight="1">
      <c r="A28" s="535" t="s">
        <v>87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  <c r="N28" s="535"/>
      <c r="O28" s="535"/>
      <c r="P28" s="535"/>
      <c r="Q28" s="535"/>
      <c r="R28" s="535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  <c r="IW28" s="46"/>
      <c r="IX28" s="46"/>
      <c r="IY28" s="46"/>
    </row>
    <row r="29" spans="1:259" ht="9" customHeight="1"/>
    <row r="30" spans="1:259" ht="21" customHeight="1">
      <c r="A30" s="536" t="s">
        <v>2</v>
      </c>
      <c r="B30" s="536" t="s">
        <v>88</v>
      </c>
      <c r="C30" s="536"/>
      <c r="D30" s="536"/>
      <c r="E30" s="537" t="s">
        <v>89</v>
      </c>
      <c r="F30" s="538" t="s">
        <v>90</v>
      </c>
      <c r="G30" s="532" t="s">
        <v>91</v>
      </c>
      <c r="H30" s="532" t="s">
        <v>68</v>
      </c>
      <c r="I30" s="532"/>
      <c r="J30" s="532"/>
      <c r="K30" s="532"/>
      <c r="L30" s="532" t="s">
        <v>69</v>
      </c>
      <c r="M30" s="532"/>
      <c r="N30" s="532"/>
      <c r="O30" s="532"/>
    </row>
    <row r="31" spans="1:259" ht="41.25" customHeight="1">
      <c r="A31" s="536"/>
      <c r="B31" s="55" t="s">
        <v>92</v>
      </c>
      <c r="C31" s="536" t="s">
        <v>93</v>
      </c>
      <c r="D31" s="536"/>
      <c r="E31" s="537"/>
      <c r="F31" s="538"/>
      <c r="G31" s="532"/>
      <c r="H31" s="56" t="s">
        <v>76</v>
      </c>
      <c r="I31" s="56" t="s">
        <v>77</v>
      </c>
      <c r="J31" s="56" t="s">
        <v>78</v>
      </c>
      <c r="K31" s="56" t="s">
        <v>79</v>
      </c>
      <c r="L31" s="56" t="s">
        <v>76</v>
      </c>
      <c r="M31" s="56" t="s">
        <v>77</v>
      </c>
      <c r="N31" s="56" t="s">
        <v>78</v>
      </c>
      <c r="O31" s="56" t="s">
        <v>79</v>
      </c>
    </row>
    <row r="32" spans="1:259" s="30" customFormat="1" ht="15" customHeight="1">
      <c r="A32" s="29">
        <v>1</v>
      </c>
      <c r="B32" s="29">
        <v>2</v>
      </c>
      <c r="C32" s="540">
        <v>3</v>
      </c>
      <c r="D32" s="540"/>
      <c r="E32" s="29">
        <v>4</v>
      </c>
      <c r="F32" s="29">
        <v>5</v>
      </c>
      <c r="G32" s="29">
        <v>6</v>
      </c>
      <c r="H32" s="29">
        <v>7</v>
      </c>
      <c r="I32" s="29">
        <v>8</v>
      </c>
      <c r="J32" s="29">
        <v>9</v>
      </c>
      <c r="K32" s="29">
        <v>10</v>
      </c>
      <c r="L32" s="29">
        <v>11</v>
      </c>
      <c r="M32" s="29">
        <v>12</v>
      </c>
      <c r="N32" s="29">
        <v>13</v>
      </c>
      <c r="O32" s="29">
        <v>14</v>
      </c>
    </row>
    <row r="33" spans="1:39" ht="83.25" customHeight="1">
      <c r="A33" s="31">
        <v>1</v>
      </c>
      <c r="B33" s="57" t="s">
        <v>94</v>
      </c>
      <c r="C33" s="534" t="s">
        <v>95</v>
      </c>
      <c r="D33" s="534"/>
      <c r="E33" s="58" t="s">
        <v>96</v>
      </c>
      <c r="F33" s="58" t="s">
        <v>97</v>
      </c>
      <c r="G33" s="35">
        <v>51474.03</v>
      </c>
      <c r="H33" s="52">
        <v>0</v>
      </c>
      <c r="I33" s="52">
        <v>51474.03</v>
      </c>
      <c r="J33" s="52">
        <v>0</v>
      </c>
      <c r="K33" s="52">
        <v>0</v>
      </c>
      <c r="L33" s="53">
        <v>0</v>
      </c>
      <c r="M33" s="53">
        <v>1</v>
      </c>
      <c r="N33" s="53">
        <v>0</v>
      </c>
      <c r="O33" s="53">
        <v>0</v>
      </c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</row>
    <row r="34" spans="1:39" s="65" customFormat="1" ht="16.5">
      <c r="A34" s="60">
        <v>1</v>
      </c>
      <c r="B34" s="61" t="s">
        <v>98</v>
      </c>
      <c r="C34" s="62"/>
      <c r="D34" s="63"/>
      <c r="E34" s="63"/>
      <c r="F34" s="64"/>
      <c r="G34" s="63"/>
      <c r="H34" s="64"/>
      <c r="I34" s="63"/>
      <c r="J34" s="63"/>
      <c r="K34" s="63"/>
      <c r="L34" s="63"/>
      <c r="M34" s="63"/>
      <c r="N34" s="64"/>
    </row>
    <row r="35" spans="1:39" s="65" customFormat="1" ht="16.5">
      <c r="A35" s="66">
        <v>2</v>
      </c>
      <c r="B35" s="67" t="s">
        <v>99</v>
      </c>
      <c r="C35" s="68"/>
      <c r="F35" s="69"/>
      <c r="G35" s="70"/>
      <c r="H35" s="71"/>
      <c r="I35" s="72"/>
      <c r="N35" s="69"/>
    </row>
    <row r="36" spans="1:39" ht="12" customHeight="1">
      <c r="H36" s="40"/>
      <c r="I36" s="40"/>
      <c r="J36" s="40"/>
      <c r="K36" s="40"/>
      <c r="L36" s="74" t="s">
        <v>101</v>
      </c>
      <c r="N36" s="73"/>
    </row>
    <row r="37" spans="1:39" ht="4.5" customHeight="1"/>
  </sheetData>
  <mergeCells count="31">
    <mergeCell ref="A8:R8"/>
    <mergeCell ref="A12:R12"/>
    <mergeCell ref="A14:R14"/>
    <mergeCell ref="A16:A18"/>
    <mergeCell ref="B16:B18"/>
    <mergeCell ref="C16:C18"/>
    <mergeCell ref="D16:D18"/>
    <mergeCell ref="E16:I16"/>
    <mergeCell ref="J16:J18"/>
    <mergeCell ref="K16:N16"/>
    <mergeCell ref="O16:R16"/>
    <mergeCell ref="E17:E18"/>
    <mergeCell ref="F17:F18"/>
    <mergeCell ref="G17:G18"/>
    <mergeCell ref="H17:H18"/>
    <mergeCell ref="I17:I18"/>
    <mergeCell ref="O17:O18"/>
    <mergeCell ref="P17:P18"/>
    <mergeCell ref="Q17:Q18"/>
    <mergeCell ref="R17:R18"/>
    <mergeCell ref="C32:D32"/>
    <mergeCell ref="C33:D33"/>
    <mergeCell ref="A28:R28"/>
    <mergeCell ref="A30:A31"/>
    <mergeCell ref="B30:D30"/>
    <mergeCell ref="E30:E31"/>
    <mergeCell ref="F30:F31"/>
    <mergeCell ref="G30:G31"/>
    <mergeCell ref="H30:K30"/>
    <mergeCell ref="L30:O30"/>
    <mergeCell ref="C31:D31"/>
  </mergeCells>
  <printOptions horizontalCentered="1"/>
  <pageMargins left="0.59055118110236227" right="0.59055118110236227" top="1.1811023622047245" bottom="0.39370078740157483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26"/>
  <sheetViews>
    <sheetView zoomScale="80" zoomScaleNormal="80" workbookViewId="0">
      <selection activeCell="A24" sqref="A24:XFD24"/>
    </sheetView>
  </sheetViews>
  <sheetFormatPr defaultRowHeight="15.75"/>
  <cols>
    <col min="1" max="1" width="8.5" customWidth="1"/>
    <col min="2" max="2" width="38.625" customWidth="1"/>
    <col min="3" max="3" width="15" customWidth="1"/>
    <col min="4" max="4" width="6.125" customWidth="1"/>
    <col min="5" max="5" width="69.5" customWidth="1"/>
    <col min="6" max="8" width="7.625" customWidth="1"/>
    <col min="9" max="9" width="15.125" customWidth="1"/>
    <col min="10" max="10" width="11.375" customWidth="1"/>
    <col min="11" max="11" width="12.125" customWidth="1"/>
    <col min="12" max="12" width="12.625" customWidth="1"/>
    <col min="13" max="13" width="10.875" customWidth="1"/>
  </cols>
  <sheetData>
    <row r="1" spans="1:15" s="21" customFormat="1" ht="18">
      <c r="O1" s="22" t="s">
        <v>149</v>
      </c>
    </row>
    <row r="2" spans="1:15" s="21" customFormat="1" ht="18">
      <c r="O2" s="23" t="s">
        <v>57</v>
      </c>
    </row>
    <row r="3" spans="1:15" s="21" customFormat="1" ht="18">
      <c r="O3" s="23" t="s">
        <v>0</v>
      </c>
    </row>
    <row r="4" spans="1:15" s="24" customFormat="1" ht="9" customHeight="1">
      <c r="G4"/>
    </row>
    <row r="5" spans="1:15" s="1" customFormat="1">
      <c r="O5" s="77"/>
    </row>
    <row r="6" spans="1:15" ht="45" customHeight="1">
      <c r="A6" s="547" t="s">
        <v>104</v>
      </c>
      <c r="B6" s="547"/>
      <c r="C6" s="547"/>
      <c r="D6" s="547"/>
      <c r="E6" s="547"/>
      <c r="F6" s="547"/>
      <c r="G6" s="547"/>
      <c r="H6" s="547"/>
      <c r="I6" s="547"/>
      <c r="J6" s="547"/>
      <c r="K6" s="547"/>
      <c r="L6" s="547"/>
      <c r="M6" s="547"/>
      <c r="N6" s="547"/>
      <c r="O6" s="547"/>
    </row>
    <row r="7" spans="1:15" ht="7.5" customHeight="1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</row>
    <row r="8" spans="1:15" ht="34.5" customHeight="1">
      <c r="A8" s="548" t="s">
        <v>105</v>
      </c>
      <c r="B8" s="548"/>
      <c r="C8" s="549" t="s">
        <v>106</v>
      </c>
      <c r="D8" s="549"/>
      <c r="E8" s="549"/>
      <c r="F8" s="550" t="s">
        <v>107</v>
      </c>
      <c r="G8" s="551"/>
      <c r="H8" s="552"/>
      <c r="I8" s="553" t="s">
        <v>108</v>
      </c>
      <c r="J8" s="554" t="s">
        <v>109</v>
      </c>
      <c r="K8" s="555" t="s">
        <v>110</v>
      </c>
      <c r="L8" s="555" t="s">
        <v>111</v>
      </c>
      <c r="M8" s="555"/>
      <c r="N8" s="555"/>
      <c r="O8" s="555"/>
    </row>
    <row r="9" spans="1:15" ht="66" customHeight="1">
      <c r="A9" s="79" t="s">
        <v>112</v>
      </c>
      <c r="B9" s="80" t="s">
        <v>113</v>
      </c>
      <c r="C9" s="81" t="s">
        <v>114</v>
      </c>
      <c r="D9" s="82" t="s">
        <v>115</v>
      </c>
      <c r="E9" s="81" t="s">
        <v>116</v>
      </c>
      <c r="F9" s="83" t="s">
        <v>117</v>
      </c>
      <c r="G9" s="83" t="s">
        <v>118</v>
      </c>
      <c r="H9" s="83" t="s">
        <v>119</v>
      </c>
      <c r="I9" s="553"/>
      <c r="J9" s="554"/>
      <c r="K9" s="555"/>
      <c r="L9" s="84" t="s">
        <v>76</v>
      </c>
      <c r="M9" s="84" t="s">
        <v>77</v>
      </c>
      <c r="N9" s="84" t="s">
        <v>78</v>
      </c>
      <c r="O9" s="84" t="s">
        <v>79</v>
      </c>
    </row>
    <row r="10" spans="1:15" s="86" customFormat="1" ht="12.75">
      <c r="A10" s="85" t="s">
        <v>96</v>
      </c>
      <c r="B10" s="85" t="s">
        <v>120</v>
      </c>
      <c r="C10" s="85" t="s">
        <v>121</v>
      </c>
      <c r="D10" s="85" t="s">
        <v>122</v>
      </c>
      <c r="E10" s="85" t="s">
        <v>123</v>
      </c>
      <c r="F10" s="85" t="s">
        <v>124</v>
      </c>
      <c r="G10" s="85" t="s">
        <v>125</v>
      </c>
      <c r="H10" s="85" t="s">
        <v>126</v>
      </c>
      <c r="I10" s="85" t="s">
        <v>127</v>
      </c>
      <c r="J10" s="85" t="s">
        <v>128</v>
      </c>
      <c r="K10" s="85" t="s">
        <v>129</v>
      </c>
      <c r="L10" s="85" t="s">
        <v>130</v>
      </c>
      <c r="M10" s="85" t="s">
        <v>131</v>
      </c>
      <c r="N10" s="85" t="s">
        <v>132</v>
      </c>
      <c r="O10" s="85" t="s">
        <v>133</v>
      </c>
    </row>
    <row r="11" spans="1:15" ht="23.25" customHeight="1">
      <c r="A11" s="544" t="s">
        <v>134</v>
      </c>
      <c r="B11" s="545"/>
      <c r="C11" s="545"/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6"/>
    </row>
    <row r="12" spans="1:15" s="91" customFormat="1" ht="23.25" customHeight="1">
      <c r="A12" s="87" t="s">
        <v>135</v>
      </c>
      <c r="B12" s="87" t="s">
        <v>136</v>
      </c>
      <c r="C12" s="88"/>
      <c r="D12" s="88"/>
      <c r="E12" s="88"/>
      <c r="F12" s="88"/>
      <c r="G12" s="88"/>
      <c r="H12" s="88"/>
      <c r="I12" s="89"/>
      <c r="J12" s="88"/>
      <c r="K12" s="88"/>
      <c r="L12" s="88"/>
      <c r="M12" s="88"/>
      <c r="N12" s="88"/>
      <c r="O12" s="90"/>
    </row>
    <row r="13" spans="1:15" s="100" customFormat="1" ht="20.100000000000001" customHeight="1">
      <c r="A13" s="92" t="s">
        <v>137</v>
      </c>
      <c r="B13" s="93"/>
      <c r="C13" s="94"/>
      <c r="D13" s="95"/>
      <c r="E13" s="94"/>
      <c r="F13" s="96"/>
      <c r="G13" s="96"/>
      <c r="H13" s="96"/>
      <c r="I13" s="97"/>
      <c r="J13" s="98"/>
      <c r="K13" s="99"/>
      <c r="L13" s="99"/>
      <c r="M13" s="99"/>
      <c r="N13" s="99"/>
      <c r="O13" s="99"/>
    </row>
    <row r="14" spans="1:15" s="91" customFormat="1" ht="20.100000000000001" customHeight="1">
      <c r="A14" s="101" t="s">
        <v>138</v>
      </c>
      <c r="B14" s="102" t="s">
        <v>139</v>
      </c>
      <c r="C14" s="103" t="s">
        <v>140</v>
      </c>
      <c r="D14" s="104">
        <v>101</v>
      </c>
      <c r="E14" s="103" t="s">
        <v>141</v>
      </c>
      <c r="F14" s="105">
        <v>2.25</v>
      </c>
      <c r="G14" s="105">
        <v>2.25</v>
      </c>
      <c r="H14" s="105">
        <v>4.5</v>
      </c>
      <c r="I14" s="106">
        <v>26</v>
      </c>
      <c r="J14" s="107" t="s">
        <v>142</v>
      </c>
      <c r="K14" s="108">
        <v>517.46</v>
      </c>
      <c r="L14" s="108">
        <v>427.68</v>
      </c>
      <c r="M14" s="108">
        <v>55.98</v>
      </c>
      <c r="N14" s="108">
        <v>0</v>
      </c>
      <c r="O14" s="108">
        <v>33.799999999999997</v>
      </c>
    </row>
    <row r="15" spans="1:15" s="100" customFormat="1" ht="20.100000000000001" customHeight="1">
      <c r="A15" s="92" t="s">
        <v>143</v>
      </c>
      <c r="B15" s="93"/>
      <c r="C15" s="94"/>
      <c r="D15" s="95"/>
      <c r="E15" s="94"/>
      <c r="F15" s="96"/>
      <c r="G15" s="96"/>
      <c r="H15" s="96"/>
      <c r="I15" s="97"/>
      <c r="J15" s="98"/>
      <c r="K15" s="99"/>
      <c r="L15" s="99"/>
      <c r="M15" s="99"/>
      <c r="N15" s="99"/>
      <c r="O15" s="99"/>
    </row>
    <row r="16" spans="1:15" s="91" customFormat="1" ht="20.100000000000001" customHeight="1">
      <c r="A16" s="101" t="s">
        <v>138</v>
      </c>
      <c r="B16" s="102" t="s">
        <v>139</v>
      </c>
      <c r="C16" s="103" t="s">
        <v>144</v>
      </c>
      <c r="D16" s="104">
        <v>100</v>
      </c>
      <c r="E16" s="103" t="s">
        <v>139</v>
      </c>
      <c r="F16" s="105">
        <v>2.25</v>
      </c>
      <c r="G16" s="105">
        <v>2.25</v>
      </c>
      <c r="H16" s="105">
        <v>4.5</v>
      </c>
      <c r="I16" s="106">
        <v>26</v>
      </c>
      <c r="J16" s="107" t="s">
        <v>142</v>
      </c>
      <c r="K16" s="108">
        <v>517.46</v>
      </c>
      <c r="L16" s="108">
        <v>427.68</v>
      </c>
      <c r="M16" s="108">
        <v>55.98</v>
      </c>
      <c r="N16" s="108">
        <v>0</v>
      </c>
      <c r="O16" s="108">
        <v>33.799999999999997</v>
      </c>
    </row>
    <row r="17" spans="1:15" ht="23.25" customHeight="1">
      <c r="A17" s="544" t="s">
        <v>145</v>
      </c>
      <c r="B17" s="545"/>
      <c r="C17" s="545"/>
      <c r="D17" s="545"/>
      <c r="E17" s="545"/>
      <c r="F17" s="545"/>
      <c r="G17" s="545"/>
      <c r="H17" s="545"/>
      <c r="I17" s="545"/>
      <c r="J17" s="545"/>
      <c r="K17" s="545"/>
      <c r="L17" s="545"/>
      <c r="M17" s="545"/>
      <c r="N17" s="545"/>
      <c r="O17" s="546"/>
    </row>
    <row r="18" spans="1:15" s="91" customFormat="1" ht="23.25" customHeight="1">
      <c r="A18" s="109" t="s">
        <v>135</v>
      </c>
      <c r="B18" s="109" t="s">
        <v>136</v>
      </c>
      <c r="C18" s="110"/>
      <c r="D18" s="110"/>
      <c r="E18" s="110"/>
      <c r="F18" s="110"/>
      <c r="G18" s="110"/>
      <c r="H18" s="110"/>
      <c r="I18" s="111"/>
      <c r="J18" s="110"/>
      <c r="K18" s="110"/>
      <c r="L18" s="110"/>
      <c r="M18" s="110"/>
      <c r="N18" s="110"/>
      <c r="O18" s="112"/>
    </row>
    <row r="19" spans="1:15" s="100" customFormat="1" ht="20.100000000000001" customHeight="1">
      <c r="A19" s="92" t="s">
        <v>137</v>
      </c>
      <c r="B19" s="93"/>
      <c r="C19" s="94"/>
      <c r="D19" s="95"/>
      <c r="E19" s="94"/>
      <c r="F19" s="96"/>
      <c r="G19" s="96"/>
      <c r="H19" s="96"/>
      <c r="I19" s="97"/>
      <c r="J19" s="98"/>
      <c r="K19" s="99"/>
      <c r="L19" s="99"/>
      <c r="M19" s="99"/>
      <c r="N19" s="99"/>
      <c r="O19" s="99"/>
    </row>
    <row r="20" spans="1:15" s="91" customFormat="1" ht="20.100000000000001" customHeight="1">
      <c r="A20" s="113" t="s">
        <v>138</v>
      </c>
      <c r="B20" s="114" t="s">
        <v>139</v>
      </c>
      <c r="C20" s="115" t="s">
        <v>144</v>
      </c>
      <c r="D20" s="116">
        <v>100</v>
      </c>
      <c r="E20" s="115" t="s">
        <v>139</v>
      </c>
      <c r="F20" s="117">
        <v>1.5</v>
      </c>
      <c r="G20" s="117">
        <v>1.5</v>
      </c>
      <c r="H20" s="117">
        <v>3</v>
      </c>
      <c r="I20" s="118" t="s">
        <v>146</v>
      </c>
      <c r="J20" s="119" t="s">
        <v>142</v>
      </c>
      <c r="K20" s="120">
        <v>344.97</v>
      </c>
      <c r="L20" s="120">
        <v>285.12</v>
      </c>
      <c r="M20" s="120">
        <v>37.32</v>
      </c>
      <c r="N20" s="120">
        <v>0</v>
      </c>
      <c r="O20" s="120">
        <v>22.53</v>
      </c>
    </row>
    <row r="21" spans="1:15" s="91" customFormat="1" ht="20.100000000000001" customHeight="1">
      <c r="A21" s="113" t="s">
        <v>138</v>
      </c>
      <c r="B21" s="114" t="s">
        <v>139</v>
      </c>
      <c r="C21" s="115" t="s">
        <v>140</v>
      </c>
      <c r="D21" s="116">
        <v>101</v>
      </c>
      <c r="E21" s="115" t="s">
        <v>141</v>
      </c>
      <c r="F21" s="117">
        <v>2.25</v>
      </c>
      <c r="G21" s="117">
        <v>2.25</v>
      </c>
      <c r="H21" s="117">
        <v>4.5</v>
      </c>
      <c r="I21" s="118" t="s">
        <v>146</v>
      </c>
      <c r="J21" s="119" t="s">
        <v>142</v>
      </c>
      <c r="K21" s="120">
        <v>517.46</v>
      </c>
      <c r="L21" s="120">
        <v>427.68</v>
      </c>
      <c r="M21" s="120">
        <v>55.98</v>
      </c>
      <c r="N21" s="120">
        <v>0</v>
      </c>
      <c r="O21" s="120">
        <v>33.799999999999997</v>
      </c>
    </row>
    <row r="22" spans="1:15" s="91" customFormat="1" ht="20.100000000000001" customHeight="1">
      <c r="A22" s="113" t="s">
        <v>138</v>
      </c>
      <c r="B22" s="114" t="s">
        <v>139</v>
      </c>
      <c r="C22" s="115" t="s">
        <v>147</v>
      </c>
      <c r="D22" s="116">
        <v>101</v>
      </c>
      <c r="E22" s="115" t="s">
        <v>148</v>
      </c>
      <c r="F22" s="117">
        <v>1.5</v>
      </c>
      <c r="G22" s="117">
        <v>1.5</v>
      </c>
      <c r="H22" s="117">
        <v>3</v>
      </c>
      <c r="I22" s="118">
        <v>99</v>
      </c>
      <c r="J22" s="119" t="s">
        <v>142</v>
      </c>
      <c r="K22" s="120">
        <v>344.97</v>
      </c>
      <c r="L22" s="120">
        <v>285.12</v>
      </c>
      <c r="M22" s="120">
        <v>37.32</v>
      </c>
      <c r="N22" s="120">
        <v>0</v>
      </c>
      <c r="O22" s="120">
        <v>22.53</v>
      </c>
    </row>
    <row r="23" spans="1:15" s="100" customFormat="1" ht="20.100000000000001" customHeight="1">
      <c r="A23" s="92" t="s">
        <v>143</v>
      </c>
      <c r="B23" s="93"/>
      <c r="C23" s="94"/>
      <c r="D23" s="95"/>
      <c r="E23" s="94"/>
      <c r="F23" s="96"/>
      <c r="G23" s="96"/>
      <c r="H23" s="96"/>
      <c r="I23" s="97"/>
      <c r="J23" s="98"/>
      <c r="K23" s="99"/>
      <c r="L23" s="99"/>
      <c r="M23" s="99"/>
      <c r="N23" s="99"/>
      <c r="O23" s="99"/>
    </row>
    <row r="24" spans="1:15" s="91" customFormat="1" ht="20.100000000000001" customHeight="1">
      <c r="A24" s="113" t="s">
        <v>138</v>
      </c>
      <c r="B24" s="114" t="s">
        <v>139</v>
      </c>
      <c r="C24" s="115" t="s">
        <v>144</v>
      </c>
      <c r="D24" s="116">
        <v>100</v>
      </c>
      <c r="E24" s="115" t="s">
        <v>139</v>
      </c>
      <c r="F24" s="117">
        <v>2.25</v>
      </c>
      <c r="G24" s="117">
        <v>2.25</v>
      </c>
      <c r="H24" s="117">
        <v>4.5</v>
      </c>
      <c r="I24" s="118" t="s">
        <v>146</v>
      </c>
      <c r="J24" s="119" t="s">
        <v>142</v>
      </c>
      <c r="K24" s="120">
        <v>517.46</v>
      </c>
      <c r="L24" s="120">
        <v>427.68</v>
      </c>
      <c r="M24" s="120">
        <v>55.98</v>
      </c>
      <c r="N24" s="120">
        <v>0</v>
      </c>
      <c r="O24" s="120">
        <v>33.799999999999997</v>
      </c>
    </row>
    <row r="25" spans="1:15" ht="10.5" customHeight="1">
      <c r="E25" s="121"/>
      <c r="F25" s="121"/>
      <c r="G25" s="121"/>
      <c r="H25" s="121"/>
    </row>
    <row r="26" spans="1:15" ht="3.75" customHeight="1"/>
  </sheetData>
  <mergeCells count="10">
    <mergeCell ref="A11:O11"/>
    <mergeCell ref="A17:O17"/>
    <mergeCell ref="A6:O6"/>
    <mergeCell ref="A8:B8"/>
    <mergeCell ref="C8:E8"/>
    <mergeCell ref="F8:H8"/>
    <mergeCell ref="I8:I9"/>
    <mergeCell ref="J8:J9"/>
    <mergeCell ref="K8:K9"/>
    <mergeCell ref="L8:O8"/>
  </mergeCells>
  <pageMargins left="0.59055118110236227" right="0.39370078740157483" top="1.1811023622047245" bottom="0.59055118110236227" header="0.39370078740157483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B1120"/>
  <sheetViews>
    <sheetView zoomScale="90" zoomScaleNormal="90" workbookViewId="0">
      <pane xSplit="3" ySplit="9" topLeftCell="D10" activePane="bottomRight" state="frozen"/>
      <selection pane="topRight" activeCell="D1" sqref="D1"/>
      <selection pane="bottomLeft" activeCell="A14" sqref="A14"/>
      <selection pane="bottomRight" activeCell="A10" sqref="A10:XFD12"/>
    </sheetView>
  </sheetViews>
  <sheetFormatPr defaultColWidth="7.625" defaultRowHeight="18.75"/>
  <cols>
    <col min="1" max="2" width="5.5" style="139" customWidth="1"/>
    <col min="3" max="3" width="28.625" style="139" customWidth="1"/>
    <col min="4" max="4" width="12.75" style="139" customWidth="1"/>
    <col min="5" max="5" width="49.875" style="139" customWidth="1"/>
    <col min="6" max="6" width="5.5" style="142" customWidth="1"/>
    <col min="7" max="7" width="30" style="139" customWidth="1"/>
    <col min="8" max="8" width="10" style="139" customWidth="1"/>
    <col min="9" max="9" width="9.5" style="142" customWidth="1"/>
    <col min="10" max="10" width="11.75" style="65" customWidth="1"/>
    <col min="11" max="11" width="10.125" style="65" customWidth="1"/>
    <col min="12" max="14" width="11.625" style="65" customWidth="1"/>
    <col min="15" max="15" width="11.625" style="69" customWidth="1"/>
    <col min="16" max="16" width="0.875" style="65" customWidth="1"/>
    <col min="17" max="236" width="24.375" style="65" customWidth="1"/>
    <col min="237" max="16384" width="7.625" style="124"/>
  </cols>
  <sheetData>
    <row r="1" spans="1:236" s="21" customFormat="1" ht="18">
      <c r="O1" s="22" t="s">
        <v>166</v>
      </c>
    </row>
    <row r="2" spans="1:236" s="21" customFormat="1" ht="18">
      <c r="O2" s="23" t="s">
        <v>57</v>
      </c>
    </row>
    <row r="3" spans="1:236" s="21" customFormat="1" ht="18">
      <c r="O3" s="23" t="s">
        <v>0</v>
      </c>
    </row>
    <row r="4" spans="1:236" s="24" customFormat="1" ht="9" customHeight="1">
      <c r="G4"/>
    </row>
    <row r="5" spans="1:236" ht="40.5" customHeight="1">
      <c r="A5" s="526" t="s">
        <v>167</v>
      </c>
      <c r="B5" s="526"/>
      <c r="C5" s="526"/>
      <c r="D5" s="526"/>
      <c r="E5" s="526"/>
      <c r="F5" s="526"/>
      <c r="G5" s="526"/>
      <c r="H5" s="526"/>
      <c r="I5" s="526"/>
      <c r="J5" s="526"/>
      <c r="K5" s="526"/>
      <c r="L5" s="526"/>
      <c r="M5" s="526"/>
      <c r="N5" s="526"/>
      <c r="O5" s="526"/>
      <c r="P5" s="122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</row>
    <row r="6" spans="1:236" ht="5.0999999999999996" customHeight="1">
      <c r="A6" s="123"/>
      <c r="B6" s="123"/>
      <c r="C6" s="123"/>
      <c r="D6" s="123"/>
      <c r="E6" s="123"/>
      <c r="F6" s="123"/>
      <c r="G6" s="123"/>
      <c r="H6" s="125"/>
      <c r="I6" s="123"/>
      <c r="J6" s="123"/>
      <c r="K6" s="123"/>
      <c r="L6" s="1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DK6" s="123"/>
      <c r="DL6" s="123"/>
      <c r="DM6" s="123"/>
      <c r="DN6" s="123"/>
      <c r="DO6" s="123"/>
      <c r="DP6" s="123"/>
      <c r="DQ6" s="123"/>
      <c r="DR6" s="123"/>
      <c r="DS6" s="123"/>
      <c r="DT6" s="123"/>
      <c r="DU6" s="123"/>
      <c r="DV6" s="123"/>
      <c r="DW6" s="123"/>
      <c r="DX6" s="123"/>
      <c r="DY6" s="123"/>
      <c r="DZ6" s="123"/>
      <c r="EA6" s="123"/>
      <c r="EB6" s="123"/>
      <c r="EC6" s="123"/>
      <c r="ED6" s="123"/>
      <c r="EE6" s="123"/>
      <c r="EF6" s="123"/>
      <c r="EG6" s="123"/>
      <c r="EH6" s="123"/>
      <c r="EI6" s="123"/>
      <c r="EJ6" s="123"/>
      <c r="EK6" s="123"/>
      <c r="EL6" s="123"/>
      <c r="EM6" s="123"/>
      <c r="EN6" s="123"/>
      <c r="EO6" s="123"/>
      <c r="EP6" s="123"/>
      <c r="EQ6" s="123"/>
      <c r="ER6" s="123"/>
      <c r="ES6" s="123"/>
      <c r="ET6" s="123"/>
      <c r="EU6" s="123"/>
      <c r="EV6" s="123"/>
      <c r="EW6" s="123"/>
      <c r="EX6" s="123"/>
      <c r="EY6" s="123"/>
      <c r="EZ6" s="123"/>
      <c r="FA6" s="123"/>
      <c r="FB6" s="123"/>
      <c r="FC6" s="123"/>
      <c r="FD6" s="123"/>
      <c r="FE6" s="123"/>
      <c r="FF6" s="123"/>
      <c r="FG6" s="123"/>
      <c r="FH6" s="123"/>
      <c r="FI6" s="123"/>
      <c r="FJ6" s="123"/>
      <c r="FK6" s="123"/>
      <c r="FL6" s="123"/>
      <c r="FM6" s="123"/>
      <c r="FN6" s="123"/>
      <c r="FO6" s="123"/>
      <c r="FP6" s="123"/>
      <c r="FQ6" s="123"/>
      <c r="FR6" s="123"/>
      <c r="FS6" s="123"/>
      <c r="FT6" s="123"/>
      <c r="FU6" s="123"/>
      <c r="FV6" s="123"/>
      <c r="FW6" s="123"/>
      <c r="FX6" s="123"/>
      <c r="FY6" s="123"/>
      <c r="FZ6" s="123"/>
      <c r="GA6" s="123"/>
      <c r="GB6" s="123"/>
      <c r="GC6" s="123"/>
      <c r="GD6" s="123"/>
      <c r="GE6" s="123"/>
      <c r="GF6" s="123"/>
      <c r="GG6" s="123"/>
      <c r="GH6" s="123"/>
      <c r="GI6" s="123"/>
      <c r="GJ6" s="123"/>
      <c r="GK6" s="123"/>
      <c r="GL6" s="123"/>
      <c r="GM6" s="123"/>
      <c r="GN6" s="123"/>
      <c r="GO6" s="123"/>
      <c r="GP6" s="123"/>
      <c r="GQ6" s="123"/>
      <c r="GR6" s="123"/>
      <c r="GS6" s="123"/>
      <c r="GT6" s="123"/>
      <c r="GU6" s="123"/>
      <c r="GV6" s="123"/>
      <c r="GW6" s="123"/>
      <c r="GX6" s="123"/>
      <c r="GY6" s="123"/>
      <c r="GZ6" s="123"/>
      <c r="HA6" s="123"/>
      <c r="HB6" s="123"/>
      <c r="HC6" s="123"/>
      <c r="HD6" s="123"/>
      <c r="HE6" s="123"/>
      <c r="HF6" s="123"/>
      <c r="HG6" s="123"/>
      <c r="HH6" s="123"/>
      <c r="HI6" s="123"/>
      <c r="HJ6" s="123"/>
      <c r="HK6" s="123"/>
      <c r="HL6" s="123"/>
      <c r="HM6" s="123"/>
      <c r="HN6" s="123"/>
      <c r="HO6" s="123"/>
      <c r="HP6" s="123"/>
      <c r="HQ6" s="123"/>
      <c r="HR6" s="123"/>
      <c r="HS6" s="123"/>
      <c r="HT6" s="123"/>
      <c r="HU6" s="123"/>
      <c r="HV6" s="123"/>
      <c r="HW6" s="123"/>
      <c r="HX6" s="123"/>
      <c r="HY6" s="123"/>
      <c r="HZ6" s="123"/>
      <c r="IA6" s="123"/>
      <c r="IB6" s="123"/>
    </row>
    <row r="7" spans="1:236" ht="18.75" customHeight="1">
      <c r="A7" s="556" t="s">
        <v>150</v>
      </c>
      <c r="B7" s="557"/>
      <c r="C7" s="558"/>
      <c r="D7" s="559" t="s">
        <v>88</v>
      </c>
      <c r="E7" s="560"/>
      <c r="F7" s="559" t="s">
        <v>151</v>
      </c>
      <c r="G7" s="560"/>
      <c r="H7" s="561" t="s">
        <v>152</v>
      </c>
      <c r="I7" s="562" t="s">
        <v>153</v>
      </c>
      <c r="J7" s="563" t="s">
        <v>154</v>
      </c>
      <c r="K7" s="564" t="s">
        <v>91</v>
      </c>
      <c r="L7" s="564" t="s">
        <v>155</v>
      </c>
      <c r="M7" s="564"/>
      <c r="N7" s="564"/>
      <c r="O7" s="564"/>
    </row>
    <row r="8" spans="1:236" ht="44.1" customHeight="1">
      <c r="A8" s="126" t="s">
        <v>156</v>
      </c>
      <c r="B8" s="127" t="s">
        <v>93</v>
      </c>
      <c r="C8" s="127" t="s">
        <v>157</v>
      </c>
      <c r="D8" s="127" t="s">
        <v>93</v>
      </c>
      <c r="E8" s="127" t="s">
        <v>157</v>
      </c>
      <c r="F8" s="127" t="s">
        <v>93</v>
      </c>
      <c r="G8" s="127" t="s">
        <v>157</v>
      </c>
      <c r="H8" s="561"/>
      <c r="I8" s="562"/>
      <c r="J8" s="563"/>
      <c r="K8" s="564"/>
      <c r="L8" s="54" t="s">
        <v>76</v>
      </c>
      <c r="M8" s="54" t="s">
        <v>77</v>
      </c>
      <c r="N8" s="54" t="s">
        <v>78</v>
      </c>
      <c r="O8" s="54" t="s">
        <v>79</v>
      </c>
    </row>
    <row r="9" spans="1:236" s="130" customFormat="1" ht="15" customHeight="1">
      <c r="A9" s="128">
        <v>1</v>
      </c>
      <c r="B9" s="128">
        <v>2</v>
      </c>
      <c r="C9" s="128">
        <v>3</v>
      </c>
      <c r="D9" s="128">
        <v>4</v>
      </c>
      <c r="E9" s="128">
        <v>5</v>
      </c>
      <c r="F9" s="128">
        <v>6</v>
      </c>
      <c r="G9" s="128">
        <v>7</v>
      </c>
      <c r="H9" s="128">
        <v>8</v>
      </c>
      <c r="I9" s="128">
        <v>9</v>
      </c>
      <c r="J9" s="128">
        <v>10</v>
      </c>
      <c r="K9" s="128">
        <v>11</v>
      </c>
      <c r="L9" s="128">
        <v>12</v>
      </c>
      <c r="M9" s="128">
        <v>13</v>
      </c>
      <c r="N9" s="128">
        <v>14</v>
      </c>
      <c r="O9" s="128">
        <v>15</v>
      </c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29"/>
      <c r="CZ9" s="129"/>
      <c r="DA9" s="129"/>
      <c r="DB9" s="129"/>
      <c r="DC9" s="129"/>
      <c r="DD9" s="129"/>
      <c r="DE9" s="129"/>
      <c r="DF9" s="129"/>
      <c r="DG9" s="129"/>
      <c r="DH9" s="129"/>
      <c r="DI9" s="129"/>
      <c r="DJ9" s="129"/>
      <c r="DK9" s="129"/>
      <c r="DL9" s="129"/>
      <c r="DM9" s="129"/>
      <c r="DN9" s="129"/>
      <c r="DO9" s="129"/>
      <c r="DP9" s="129"/>
      <c r="DQ9" s="129"/>
      <c r="DR9" s="129"/>
      <c r="DS9" s="129"/>
      <c r="DT9" s="129"/>
      <c r="DU9" s="129"/>
      <c r="DV9" s="129"/>
      <c r="DW9" s="129"/>
      <c r="DX9" s="129"/>
      <c r="DY9" s="129"/>
      <c r="DZ9" s="129"/>
      <c r="EA9" s="129"/>
      <c r="EB9" s="129"/>
      <c r="EC9" s="129"/>
      <c r="ED9" s="129"/>
      <c r="EE9" s="129"/>
      <c r="EF9" s="129"/>
      <c r="EG9" s="129"/>
      <c r="EH9" s="129"/>
      <c r="EI9" s="129"/>
      <c r="EJ9" s="129"/>
      <c r="EK9" s="129"/>
      <c r="EL9" s="129"/>
      <c r="EM9" s="129"/>
      <c r="EN9" s="129"/>
      <c r="EO9" s="129"/>
      <c r="EP9" s="129"/>
      <c r="EQ9" s="129"/>
      <c r="ER9" s="129"/>
      <c r="ES9" s="129"/>
      <c r="ET9" s="129"/>
      <c r="EU9" s="129"/>
      <c r="EV9" s="129"/>
      <c r="EW9" s="129"/>
      <c r="EX9" s="129"/>
      <c r="EY9" s="129"/>
      <c r="EZ9" s="129"/>
      <c r="FA9" s="129"/>
      <c r="FB9" s="129"/>
      <c r="FC9" s="129"/>
      <c r="FD9" s="129"/>
      <c r="FE9" s="129"/>
      <c r="FF9" s="129"/>
      <c r="FG9" s="129"/>
      <c r="FH9" s="129"/>
      <c r="FI9" s="129"/>
      <c r="FJ9" s="129"/>
      <c r="FK9" s="129"/>
      <c r="FL9" s="129"/>
      <c r="FM9" s="129"/>
      <c r="FN9" s="129"/>
      <c r="FO9" s="129"/>
      <c r="FP9" s="129"/>
      <c r="FQ9" s="129"/>
      <c r="FR9" s="129"/>
      <c r="FS9" s="129"/>
      <c r="FT9" s="129"/>
      <c r="FU9" s="129"/>
      <c r="FV9" s="129"/>
      <c r="FW9" s="129"/>
      <c r="FX9" s="129"/>
      <c r="FY9" s="129"/>
      <c r="FZ9" s="129"/>
      <c r="GA9" s="129"/>
      <c r="GB9" s="129"/>
      <c r="GC9" s="129"/>
      <c r="GD9" s="129"/>
      <c r="GE9" s="129"/>
      <c r="GF9" s="129"/>
      <c r="GG9" s="129"/>
      <c r="GH9" s="129"/>
      <c r="GI9" s="129"/>
      <c r="GJ9" s="129"/>
      <c r="GK9" s="129"/>
      <c r="GL9" s="129"/>
      <c r="GM9" s="129"/>
      <c r="GN9" s="129"/>
      <c r="GO9" s="129"/>
      <c r="GP9" s="129"/>
      <c r="GQ9" s="129"/>
      <c r="GR9" s="129"/>
      <c r="GS9" s="129"/>
      <c r="GT9" s="129"/>
      <c r="GU9" s="129"/>
      <c r="GV9" s="129"/>
      <c r="GW9" s="129"/>
      <c r="GX9" s="129"/>
      <c r="GY9" s="129"/>
      <c r="GZ9" s="129"/>
      <c r="HA9" s="129"/>
      <c r="HB9" s="129"/>
      <c r="HC9" s="129"/>
      <c r="HD9" s="129"/>
      <c r="HE9" s="129"/>
      <c r="HF9" s="129"/>
      <c r="HG9" s="129"/>
      <c r="HH9" s="129"/>
      <c r="HI9" s="129"/>
      <c r="HJ9" s="129"/>
      <c r="HK9" s="129"/>
      <c r="HL9" s="129"/>
      <c r="HM9" s="129"/>
      <c r="HN9" s="129"/>
      <c r="HO9" s="129"/>
      <c r="HP9" s="129"/>
      <c r="HQ9" s="129"/>
      <c r="HR9" s="129"/>
      <c r="HS9" s="129"/>
      <c r="HT9" s="129"/>
      <c r="HU9" s="129"/>
      <c r="HV9" s="129"/>
      <c r="HW9" s="129"/>
      <c r="HX9" s="129"/>
      <c r="HY9" s="129"/>
      <c r="HZ9" s="129"/>
      <c r="IA9" s="129"/>
      <c r="IB9" s="129"/>
    </row>
    <row r="10" spans="1:236" s="150" customFormat="1" ht="22.5" customHeight="1">
      <c r="A10" s="143"/>
      <c r="B10" s="144"/>
      <c r="C10" s="144"/>
      <c r="D10" s="144"/>
      <c r="E10" s="145" t="s">
        <v>81</v>
      </c>
      <c r="F10" s="146">
        <v>36</v>
      </c>
      <c r="G10" s="147" t="s">
        <v>168</v>
      </c>
      <c r="H10" s="146"/>
      <c r="I10" s="147"/>
      <c r="J10" s="144"/>
      <c r="K10" s="144"/>
      <c r="L10" s="148"/>
      <c r="M10" s="148"/>
      <c r="N10" s="148"/>
      <c r="O10" s="149"/>
    </row>
    <row r="11" spans="1:236" s="139" customFormat="1" ht="18" customHeight="1">
      <c r="A11" s="131" t="s">
        <v>126</v>
      </c>
      <c r="B11" s="131">
        <v>380</v>
      </c>
      <c r="C11" s="132" t="s">
        <v>158</v>
      </c>
      <c r="D11" s="133" t="s">
        <v>159</v>
      </c>
      <c r="E11" s="134" t="s">
        <v>160</v>
      </c>
      <c r="F11" s="58" t="s">
        <v>161</v>
      </c>
      <c r="G11" s="135" t="s">
        <v>162</v>
      </c>
      <c r="H11" s="136">
        <v>3</v>
      </c>
      <c r="I11" s="58" t="s">
        <v>96</v>
      </c>
      <c r="J11" s="58" t="s">
        <v>97</v>
      </c>
      <c r="K11" s="137">
        <v>559.26</v>
      </c>
      <c r="L11" s="138">
        <v>438.37</v>
      </c>
      <c r="M11" s="138">
        <v>6.44</v>
      </c>
      <c r="N11" s="138">
        <v>0</v>
      </c>
      <c r="O11" s="138">
        <v>114.45</v>
      </c>
    </row>
    <row r="12" spans="1:236" s="139" customFormat="1" ht="18" customHeight="1">
      <c r="A12" s="131" t="s">
        <v>126</v>
      </c>
      <c r="B12" s="131" t="s">
        <v>163</v>
      </c>
      <c r="C12" s="132" t="s">
        <v>164</v>
      </c>
      <c r="D12" s="133" t="s">
        <v>159</v>
      </c>
      <c r="E12" s="134" t="s">
        <v>160</v>
      </c>
      <c r="F12" s="58" t="s">
        <v>161</v>
      </c>
      <c r="G12" s="135" t="s">
        <v>162</v>
      </c>
      <c r="H12" s="136">
        <v>3</v>
      </c>
      <c r="I12" s="58" t="s">
        <v>96</v>
      </c>
      <c r="J12" s="58" t="s">
        <v>165</v>
      </c>
      <c r="K12" s="137">
        <v>557.95000000000005</v>
      </c>
      <c r="L12" s="138">
        <v>438.37</v>
      </c>
      <c r="M12" s="138">
        <v>5.13</v>
      </c>
      <c r="N12" s="138">
        <v>0</v>
      </c>
      <c r="O12" s="138">
        <v>114.45</v>
      </c>
    </row>
    <row r="13" spans="1:236" s="65" customFormat="1" ht="13.5" customHeight="1">
      <c r="A13" s="63"/>
      <c r="B13" s="63"/>
      <c r="C13" s="63"/>
      <c r="D13" s="63"/>
      <c r="E13" s="63"/>
      <c r="F13" s="140"/>
      <c r="G13" s="141"/>
      <c r="H13" s="141"/>
      <c r="I13" s="140"/>
      <c r="J13" s="141"/>
      <c r="K13" s="63"/>
      <c r="L13" s="63"/>
      <c r="M13" s="63"/>
      <c r="N13" s="63"/>
      <c r="O13" s="64"/>
    </row>
    <row r="14" spans="1:236" s="65" customFormat="1" ht="14.25">
      <c r="F14" s="69"/>
      <c r="I14" s="69"/>
      <c r="O14" s="69"/>
    </row>
    <row r="15" spans="1:236" s="65" customFormat="1" ht="14.25">
      <c r="F15" s="69"/>
      <c r="I15" s="69"/>
      <c r="O15" s="69"/>
    </row>
    <row r="16" spans="1:236" s="65" customFormat="1" ht="14.25">
      <c r="F16" s="69"/>
      <c r="I16" s="69"/>
      <c r="O16" s="69"/>
    </row>
    <row r="17" spans="6:15" s="65" customFormat="1" ht="14.25">
      <c r="F17" s="69"/>
      <c r="I17" s="69"/>
      <c r="O17" s="69"/>
    </row>
    <row r="18" spans="6:15" s="65" customFormat="1" ht="14.25">
      <c r="F18" s="69"/>
      <c r="I18" s="69"/>
      <c r="O18" s="69"/>
    </row>
    <row r="19" spans="6:15" s="65" customFormat="1" ht="14.25">
      <c r="F19" s="69"/>
      <c r="I19" s="69"/>
      <c r="O19" s="69"/>
    </row>
    <row r="20" spans="6:15" s="65" customFormat="1" ht="14.25">
      <c r="F20" s="69"/>
      <c r="I20" s="69"/>
      <c r="O20" s="69"/>
    </row>
    <row r="21" spans="6:15" s="65" customFormat="1" ht="14.25">
      <c r="F21" s="69"/>
      <c r="I21" s="69"/>
      <c r="O21" s="69"/>
    </row>
    <row r="22" spans="6:15" s="65" customFormat="1" ht="14.25">
      <c r="F22" s="69"/>
      <c r="I22" s="69"/>
      <c r="O22" s="69"/>
    </row>
    <row r="23" spans="6:15" s="65" customFormat="1" ht="14.25">
      <c r="F23" s="69"/>
      <c r="I23" s="69"/>
      <c r="O23" s="69"/>
    </row>
    <row r="24" spans="6:15" s="65" customFormat="1" ht="14.25">
      <c r="F24" s="69"/>
      <c r="I24" s="69"/>
      <c r="O24" s="69"/>
    </row>
    <row r="25" spans="6:15" s="65" customFormat="1" ht="14.25">
      <c r="F25" s="69"/>
      <c r="I25" s="69"/>
      <c r="O25" s="69"/>
    </row>
    <row r="26" spans="6:15" s="65" customFormat="1" ht="14.25">
      <c r="F26" s="69"/>
      <c r="I26" s="69"/>
      <c r="O26" s="69"/>
    </row>
    <row r="27" spans="6:15" s="65" customFormat="1" ht="14.25">
      <c r="F27" s="69"/>
      <c r="I27" s="69"/>
      <c r="O27" s="69"/>
    </row>
    <row r="28" spans="6:15" s="65" customFormat="1" ht="14.25">
      <c r="F28" s="69"/>
      <c r="I28" s="69"/>
      <c r="O28" s="69"/>
    </row>
    <row r="29" spans="6:15" s="65" customFormat="1" ht="14.25">
      <c r="F29" s="69"/>
      <c r="I29" s="69"/>
      <c r="O29" s="69"/>
    </row>
    <row r="30" spans="6:15" s="65" customFormat="1" ht="14.25">
      <c r="F30" s="69"/>
      <c r="I30" s="69"/>
      <c r="O30" s="69"/>
    </row>
    <row r="31" spans="6:15" s="65" customFormat="1" ht="14.25">
      <c r="F31" s="69"/>
      <c r="I31" s="69"/>
      <c r="O31" s="69"/>
    </row>
    <row r="32" spans="6:15" s="65" customFormat="1" ht="14.25">
      <c r="F32" s="69"/>
      <c r="I32" s="69"/>
      <c r="O32" s="69"/>
    </row>
    <row r="33" spans="6:15" s="65" customFormat="1" ht="14.25">
      <c r="F33" s="69"/>
      <c r="I33" s="69"/>
      <c r="O33" s="69"/>
    </row>
    <row r="34" spans="6:15" s="65" customFormat="1" ht="14.25">
      <c r="F34" s="69"/>
      <c r="I34" s="69"/>
      <c r="O34" s="69"/>
    </row>
    <row r="35" spans="6:15" s="65" customFormat="1" ht="14.25">
      <c r="F35" s="69"/>
      <c r="I35" s="69"/>
      <c r="O35" s="69"/>
    </row>
    <row r="36" spans="6:15" s="65" customFormat="1" ht="14.25">
      <c r="F36" s="69"/>
      <c r="I36" s="69"/>
      <c r="O36" s="69"/>
    </row>
    <row r="37" spans="6:15" s="65" customFormat="1" ht="14.25">
      <c r="F37" s="69"/>
      <c r="I37" s="69"/>
      <c r="O37" s="69"/>
    </row>
    <row r="38" spans="6:15" s="65" customFormat="1" ht="14.25">
      <c r="F38" s="69"/>
      <c r="I38" s="69"/>
      <c r="O38" s="69"/>
    </row>
    <row r="39" spans="6:15" s="65" customFormat="1" ht="14.25">
      <c r="F39" s="69"/>
      <c r="I39" s="69"/>
      <c r="O39" s="69"/>
    </row>
    <row r="40" spans="6:15" s="65" customFormat="1" ht="14.25">
      <c r="F40" s="69"/>
      <c r="I40" s="69"/>
      <c r="O40" s="69"/>
    </row>
    <row r="41" spans="6:15" s="65" customFormat="1" ht="14.25">
      <c r="F41" s="69"/>
      <c r="I41" s="69"/>
      <c r="O41" s="69"/>
    </row>
    <row r="42" spans="6:15" s="65" customFormat="1" ht="14.25">
      <c r="F42" s="69"/>
      <c r="I42" s="69"/>
      <c r="O42" s="69"/>
    </row>
    <row r="43" spans="6:15" s="65" customFormat="1" ht="14.25">
      <c r="F43" s="69"/>
      <c r="I43" s="69"/>
      <c r="O43" s="69"/>
    </row>
    <row r="44" spans="6:15" s="65" customFormat="1" ht="14.25">
      <c r="F44" s="69"/>
      <c r="I44" s="69"/>
      <c r="O44" s="69"/>
    </row>
    <row r="45" spans="6:15" s="65" customFormat="1" ht="14.25">
      <c r="F45" s="69"/>
      <c r="I45" s="69"/>
      <c r="O45" s="69"/>
    </row>
    <row r="46" spans="6:15" s="65" customFormat="1" ht="14.25">
      <c r="F46" s="69"/>
      <c r="I46" s="69"/>
      <c r="O46" s="69"/>
    </row>
    <row r="47" spans="6:15" s="65" customFormat="1" ht="14.25">
      <c r="F47" s="69"/>
      <c r="I47" s="69"/>
      <c r="O47" s="69"/>
    </row>
    <row r="48" spans="6:15" s="65" customFormat="1" ht="14.25">
      <c r="F48" s="69"/>
      <c r="I48" s="69"/>
      <c r="O48" s="69"/>
    </row>
    <row r="49" spans="6:15" s="65" customFormat="1" ht="14.25">
      <c r="F49" s="69"/>
      <c r="I49" s="69"/>
      <c r="O49" s="69"/>
    </row>
    <row r="50" spans="6:15" s="65" customFormat="1" ht="14.25">
      <c r="F50" s="69"/>
      <c r="I50" s="69"/>
      <c r="O50" s="69"/>
    </row>
    <row r="51" spans="6:15" s="65" customFormat="1" ht="14.25">
      <c r="F51" s="69"/>
      <c r="I51" s="69"/>
      <c r="O51" s="69"/>
    </row>
    <row r="52" spans="6:15" s="65" customFormat="1" ht="14.25">
      <c r="F52" s="69"/>
      <c r="I52" s="69"/>
      <c r="O52" s="69"/>
    </row>
    <row r="53" spans="6:15" s="65" customFormat="1" ht="14.25">
      <c r="F53" s="69"/>
      <c r="I53" s="69"/>
      <c r="O53" s="69"/>
    </row>
    <row r="54" spans="6:15" s="65" customFormat="1" ht="14.25">
      <c r="F54" s="69"/>
      <c r="I54" s="69"/>
      <c r="O54" s="69"/>
    </row>
    <row r="55" spans="6:15" s="65" customFormat="1" ht="14.25">
      <c r="F55" s="69"/>
      <c r="I55" s="69"/>
      <c r="O55" s="69"/>
    </row>
    <row r="56" spans="6:15" s="65" customFormat="1" ht="14.25">
      <c r="F56" s="69"/>
      <c r="I56" s="69"/>
      <c r="O56" s="69"/>
    </row>
    <row r="57" spans="6:15" s="65" customFormat="1" ht="14.25">
      <c r="F57" s="69"/>
      <c r="I57" s="69"/>
      <c r="O57" s="69"/>
    </row>
    <row r="58" spans="6:15" s="65" customFormat="1" ht="14.25">
      <c r="F58" s="69"/>
      <c r="I58" s="69"/>
      <c r="O58" s="69"/>
    </row>
    <row r="59" spans="6:15" s="65" customFormat="1" ht="14.25">
      <c r="F59" s="69"/>
      <c r="I59" s="69"/>
      <c r="O59" s="69"/>
    </row>
    <row r="60" spans="6:15" s="65" customFormat="1" ht="14.25">
      <c r="F60" s="69"/>
      <c r="I60" s="69"/>
      <c r="O60" s="69"/>
    </row>
    <row r="61" spans="6:15" s="65" customFormat="1" ht="14.25">
      <c r="F61" s="69"/>
      <c r="I61" s="69"/>
      <c r="O61" s="69"/>
    </row>
    <row r="62" spans="6:15" s="65" customFormat="1" ht="14.25">
      <c r="F62" s="69"/>
      <c r="I62" s="69"/>
      <c r="O62" s="69"/>
    </row>
    <row r="63" spans="6:15" s="65" customFormat="1" ht="14.25">
      <c r="F63" s="69"/>
      <c r="I63" s="69"/>
      <c r="O63" s="69"/>
    </row>
    <row r="64" spans="6:15" s="65" customFormat="1" ht="14.25">
      <c r="F64" s="69"/>
      <c r="I64" s="69"/>
      <c r="O64" s="69"/>
    </row>
    <row r="65" spans="6:15" s="65" customFormat="1" ht="14.25">
      <c r="F65" s="69"/>
      <c r="I65" s="69"/>
      <c r="O65" s="69"/>
    </row>
    <row r="66" spans="6:15" s="65" customFormat="1" ht="14.25">
      <c r="F66" s="69"/>
      <c r="I66" s="69"/>
      <c r="O66" s="69"/>
    </row>
    <row r="67" spans="6:15" s="65" customFormat="1" ht="14.25">
      <c r="F67" s="69"/>
      <c r="I67" s="69"/>
      <c r="O67" s="69"/>
    </row>
    <row r="68" spans="6:15" s="65" customFormat="1" ht="14.25">
      <c r="F68" s="69"/>
      <c r="I68" s="69"/>
      <c r="O68" s="69"/>
    </row>
    <row r="69" spans="6:15" s="65" customFormat="1" ht="14.25">
      <c r="F69" s="69"/>
      <c r="I69" s="69"/>
      <c r="O69" s="69"/>
    </row>
    <row r="70" spans="6:15" s="65" customFormat="1" ht="14.25">
      <c r="F70" s="69"/>
      <c r="I70" s="69"/>
      <c r="O70" s="69"/>
    </row>
    <row r="71" spans="6:15" s="65" customFormat="1" ht="14.25">
      <c r="F71" s="69"/>
      <c r="I71" s="69"/>
      <c r="O71" s="69"/>
    </row>
    <row r="72" spans="6:15" s="65" customFormat="1" ht="14.25">
      <c r="F72" s="69"/>
      <c r="I72" s="69"/>
      <c r="O72" s="69"/>
    </row>
    <row r="73" spans="6:15" s="65" customFormat="1" ht="14.25">
      <c r="F73" s="69"/>
      <c r="I73" s="69"/>
      <c r="O73" s="69"/>
    </row>
    <row r="74" spans="6:15" s="65" customFormat="1" ht="14.25">
      <c r="F74" s="69"/>
      <c r="I74" s="69"/>
      <c r="O74" s="69"/>
    </row>
    <row r="75" spans="6:15" s="65" customFormat="1" ht="14.25">
      <c r="F75" s="69"/>
      <c r="I75" s="69"/>
      <c r="O75" s="69"/>
    </row>
    <row r="76" spans="6:15" s="65" customFormat="1" ht="14.25">
      <c r="F76" s="69"/>
      <c r="I76" s="69"/>
      <c r="O76" s="69"/>
    </row>
    <row r="77" spans="6:15" s="65" customFormat="1" ht="14.25">
      <c r="F77" s="69"/>
      <c r="I77" s="69"/>
      <c r="O77" s="69"/>
    </row>
    <row r="78" spans="6:15" s="65" customFormat="1" ht="14.25">
      <c r="F78" s="69"/>
      <c r="I78" s="69"/>
      <c r="O78" s="69"/>
    </row>
    <row r="79" spans="6:15" s="65" customFormat="1" ht="14.25">
      <c r="F79" s="69"/>
      <c r="I79" s="69"/>
      <c r="O79" s="69"/>
    </row>
    <row r="80" spans="6:15" s="65" customFormat="1" ht="14.25">
      <c r="F80" s="69"/>
      <c r="I80" s="69"/>
      <c r="O80" s="69"/>
    </row>
    <row r="81" spans="6:15" s="65" customFormat="1" ht="14.25">
      <c r="F81" s="69"/>
      <c r="I81" s="69"/>
      <c r="O81" s="69"/>
    </row>
    <row r="82" spans="6:15" s="65" customFormat="1" ht="14.25">
      <c r="F82" s="69"/>
      <c r="I82" s="69"/>
      <c r="O82" s="69"/>
    </row>
    <row r="83" spans="6:15" s="65" customFormat="1" ht="14.25">
      <c r="F83" s="69"/>
      <c r="I83" s="69"/>
      <c r="O83" s="69"/>
    </row>
    <row r="84" spans="6:15" s="65" customFormat="1" ht="14.25">
      <c r="F84" s="69"/>
      <c r="I84" s="69"/>
      <c r="O84" s="69"/>
    </row>
    <row r="85" spans="6:15" s="65" customFormat="1" ht="14.25">
      <c r="F85" s="69"/>
      <c r="I85" s="69"/>
      <c r="O85" s="69"/>
    </row>
    <row r="86" spans="6:15" s="65" customFormat="1" ht="14.25">
      <c r="F86" s="69"/>
      <c r="I86" s="69"/>
      <c r="O86" s="69"/>
    </row>
    <row r="87" spans="6:15" s="65" customFormat="1" ht="14.25">
      <c r="F87" s="69"/>
      <c r="I87" s="69"/>
      <c r="O87" s="69"/>
    </row>
    <row r="88" spans="6:15" s="65" customFormat="1" ht="14.25">
      <c r="F88" s="69"/>
      <c r="I88" s="69"/>
      <c r="O88" s="69"/>
    </row>
    <row r="89" spans="6:15" s="65" customFormat="1" ht="14.25">
      <c r="F89" s="69"/>
      <c r="I89" s="69"/>
      <c r="O89" s="69"/>
    </row>
    <row r="90" spans="6:15" s="65" customFormat="1" ht="14.25">
      <c r="F90" s="69"/>
      <c r="I90" s="69"/>
      <c r="O90" s="69"/>
    </row>
    <row r="91" spans="6:15" s="65" customFormat="1" ht="14.25">
      <c r="F91" s="69"/>
      <c r="I91" s="69"/>
      <c r="O91" s="69"/>
    </row>
    <row r="92" spans="6:15" s="65" customFormat="1" ht="14.25">
      <c r="F92" s="69"/>
      <c r="I92" s="69"/>
      <c r="O92" s="69"/>
    </row>
    <row r="93" spans="6:15" s="65" customFormat="1" ht="14.25">
      <c r="F93" s="69"/>
      <c r="I93" s="69"/>
      <c r="O93" s="69"/>
    </row>
    <row r="94" spans="6:15" s="65" customFormat="1" ht="14.25">
      <c r="F94" s="69"/>
      <c r="I94" s="69"/>
      <c r="O94" s="69"/>
    </row>
    <row r="95" spans="6:15" s="65" customFormat="1" ht="14.25">
      <c r="F95" s="69"/>
      <c r="I95" s="69"/>
      <c r="O95" s="69"/>
    </row>
    <row r="96" spans="6:15" s="65" customFormat="1" ht="14.25">
      <c r="F96" s="69"/>
      <c r="I96" s="69"/>
      <c r="O96" s="69"/>
    </row>
    <row r="97" spans="6:15" s="65" customFormat="1" ht="14.25">
      <c r="F97" s="69"/>
      <c r="I97" s="69"/>
      <c r="O97" s="69"/>
    </row>
    <row r="98" spans="6:15" s="65" customFormat="1" ht="14.25">
      <c r="F98" s="69"/>
      <c r="I98" s="69"/>
      <c r="O98" s="69"/>
    </row>
    <row r="99" spans="6:15" s="65" customFormat="1" ht="14.25">
      <c r="F99" s="69"/>
      <c r="I99" s="69"/>
      <c r="O99" s="69"/>
    </row>
    <row r="100" spans="6:15" s="65" customFormat="1" ht="14.25">
      <c r="F100" s="69"/>
      <c r="I100" s="69"/>
      <c r="O100" s="69"/>
    </row>
    <row r="101" spans="6:15" s="65" customFormat="1" ht="14.25">
      <c r="F101" s="69"/>
      <c r="I101" s="69"/>
      <c r="O101" s="69"/>
    </row>
    <row r="102" spans="6:15" s="65" customFormat="1" ht="14.25">
      <c r="F102" s="69"/>
      <c r="I102" s="69"/>
      <c r="O102" s="69"/>
    </row>
    <row r="103" spans="6:15" s="65" customFormat="1" ht="14.25">
      <c r="F103" s="69"/>
      <c r="I103" s="69"/>
      <c r="O103" s="69"/>
    </row>
    <row r="104" spans="6:15" s="65" customFormat="1" ht="14.25">
      <c r="F104" s="69"/>
      <c r="I104" s="69"/>
      <c r="O104" s="69"/>
    </row>
    <row r="105" spans="6:15" s="65" customFormat="1" ht="14.25">
      <c r="F105" s="69"/>
      <c r="I105" s="69"/>
      <c r="O105" s="69"/>
    </row>
    <row r="106" spans="6:15" s="65" customFormat="1" ht="14.25">
      <c r="F106" s="69"/>
      <c r="I106" s="69"/>
      <c r="O106" s="69"/>
    </row>
    <row r="107" spans="6:15" s="65" customFormat="1" ht="14.25">
      <c r="F107" s="69"/>
      <c r="I107" s="69"/>
      <c r="O107" s="69"/>
    </row>
    <row r="108" spans="6:15" s="65" customFormat="1" ht="14.25">
      <c r="F108" s="69"/>
      <c r="I108" s="69"/>
      <c r="O108" s="69"/>
    </row>
    <row r="109" spans="6:15" s="65" customFormat="1" ht="14.25">
      <c r="F109" s="69"/>
      <c r="I109" s="69"/>
      <c r="O109" s="69"/>
    </row>
    <row r="110" spans="6:15" s="65" customFormat="1" ht="14.25">
      <c r="F110" s="69"/>
      <c r="I110" s="69"/>
      <c r="O110" s="69"/>
    </row>
    <row r="111" spans="6:15" s="65" customFormat="1" ht="14.25">
      <c r="F111" s="69"/>
      <c r="I111" s="69"/>
      <c r="O111" s="69"/>
    </row>
    <row r="112" spans="6:15" s="65" customFormat="1" ht="14.25">
      <c r="F112" s="69"/>
      <c r="I112" s="69"/>
      <c r="O112" s="69"/>
    </row>
    <row r="113" spans="6:15" s="65" customFormat="1" ht="14.25">
      <c r="F113" s="69"/>
      <c r="I113" s="69"/>
      <c r="O113" s="69"/>
    </row>
    <row r="114" spans="6:15" s="65" customFormat="1" ht="14.25">
      <c r="F114" s="69"/>
      <c r="I114" s="69"/>
      <c r="O114" s="69"/>
    </row>
    <row r="115" spans="6:15" s="65" customFormat="1" ht="14.25">
      <c r="F115" s="69"/>
      <c r="I115" s="69"/>
      <c r="O115" s="69"/>
    </row>
    <row r="116" spans="6:15" s="65" customFormat="1" ht="14.25">
      <c r="F116" s="69"/>
      <c r="I116" s="69"/>
      <c r="O116" s="69"/>
    </row>
    <row r="117" spans="6:15" s="65" customFormat="1" ht="14.25">
      <c r="F117" s="69"/>
      <c r="I117" s="69"/>
      <c r="O117" s="69"/>
    </row>
    <row r="118" spans="6:15" s="65" customFormat="1" ht="14.25">
      <c r="F118" s="69"/>
      <c r="I118" s="69"/>
      <c r="O118" s="69"/>
    </row>
    <row r="119" spans="6:15" s="65" customFormat="1" ht="14.25">
      <c r="F119" s="69"/>
      <c r="I119" s="69"/>
      <c r="O119" s="69"/>
    </row>
    <row r="120" spans="6:15" s="65" customFormat="1" ht="14.25">
      <c r="F120" s="69"/>
      <c r="I120" s="69"/>
      <c r="O120" s="69"/>
    </row>
    <row r="121" spans="6:15" s="65" customFormat="1" ht="14.25">
      <c r="F121" s="69"/>
      <c r="I121" s="69"/>
      <c r="O121" s="69"/>
    </row>
    <row r="122" spans="6:15" s="65" customFormat="1" ht="14.25">
      <c r="F122" s="69"/>
      <c r="I122" s="69"/>
      <c r="O122" s="69"/>
    </row>
    <row r="123" spans="6:15" s="65" customFormat="1" ht="14.25">
      <c r="F123" s="69"/>
      <c r="I123" s="69"/>
      <c r="O123" s="69"/>
    </row>
    <row r="124" spans="6:15" s="65" customFormat="1" ht="14.25">
      <c r="F124" s="69"/>
      <c r="I124" s="69"/>
      <c r="O124" s="69"/>
    </row>
    <row r="125" spans="6:15" s="65" customFormat="1" ht="14.25">
      <c r="F125" s="69"/>
      <c r="I125" s="69"/>
      <c r="O125" s="69"/>
    </row>
    <row r="126" spans="6:15" s="65" customFormat="1" ht="14.25">
      <c r="F126" s="69"/>
      <c r="I126" s="69"/>
      <c r="O126" s="69"/>
    </row>
    <row r="127" spans="6:15" s="65" customFormat="1" ht="14.25">
      <c r="F127" s="69"/>
      <c r="I127" s="69"/>
      <c r="O127" s="69"/>
    </row>
    <row r="128" spans="6:15" s="65" customFormat="1" ht="14.25">
      <c r="F128" s="69"/>
      <c r="I128" s="69"/>
      <c r="O128" s="69"/>
    </row>
    <row r="129" spans="6:15" s="65" customFormat="1" ht="14.25">
      <c r="F129" s="69"/>
      <c r="I129" s="69"/>
      <c r="O129" s="69"/>
    </row>
    <row r="130" spans="6:15" s="65" customFormat="1" ht="14.25">
      <c r="F130" s="69"/>
      <c r="I130" s="69"/>
      <c r="O130" s="69"/>
    </row>
    <row r="131" spans="6:15" s="65" customFormat="1" ht="14.25">
      <c r="F131" s="69"/>
      <c r="I131" s="69"/>
      <c r="O131" s="69"/>
    </row>
    <row r="132" spans="6:15" s="65" customFormat="1" ht="14.25">
      <c r="F132" s="69"/>
      <c r="I132" s="69"/>
      <c r="O132" s="69"/>
    </row>
    <row r="133" spans="6:15" s="65" customFormat="1" ht="14.25">
      <c r="F133" s="69"/>
      <c r="I133" s="69"/>
      <c r="O133" s="69"/>
    </row>
    <row r="134" spans="6:15" s="65" customFormat="1" ht="14.25">
      <c r="F134" s="69"/>
      <c r="I134" s="69"/>
      <c r="O134" s="69"/>
    </row>
    <row r="135" spans="6:15" s="65" customFormat="1" ht="14.25">
      <c r="F135" s="69"/>
      <c r="I135" s="69"/>
      <c r="O135" s="69"/>
    </row>
    <row r="136" spans="6:15" s="65" customFormat="1" ht="14.25">
      <c r="F136" s="69"/>
      <c r="I136" s="69"/>
      <c r="O136" s="69"/>
    </row>
    <row r="137" spans="6:15" s="65" customFormat="1" ht="14.25">
      <c r="F137" s="69"/>
      <c r="I137" s="69"/>
      <c r="O137" s="69"/>
    </row>
    <row r="138" spans="6:15" s="65" customFormat="1" ht="14.25">
      <c r="F138" s="69"/>
      <c r="I138" s="69"/>
      <c r="O138" s="69"/>
    </row>
    <row r="139" spans="6:15" s="65" customFormat="1" ht="14.25">
      <c r="F139" s="69"/>
      <c r="I139" s="69"/>
      <c r="O139" s="69"/>
    </row>
    <row r="140" spans="6:15" s="65" customFormat="1" ht="14.25">
      <c r="F140" s="69"/>
      <c r="I140" s="69"/>
      <c r="O140" s="69"/>
    </row>
    <row r="141" spans="6:15" s="65" customFormat="1" ht="14.25">
      <c r="F141" s="69"/>
      <c r="I141" s="69"/>
      <c r="O141" s="69"/>
    </row>
    <row r="142" spans="6:15" s="65" customFormat="1" ht="14.25">
      <c r="F142" s="69"/>
      <c r="I142" s="69"/>
      <c r="O142" s="69"/>
    </row>
    <row r="143" spans="6:15" s="65" customFormat="1" ht="14.25">
      <c r="F143" s="69"/>
      <c r="I143" s="69"/>
      <c r="O143" s="69"/>
    </row>
    <row r="144" spans="6:15" s="65" customFormat="1" ht="14.25">
      <c r="F144" s="69"/>
      <c r="I144" s="69"/>
      <c r="O144" s="69"/>
    </row>
    <row r="145" spans="6:15" s="65" customFormat="1" ht="14.25">
      <c r="F145" s="69"/>
      <c r="I145" s="69"/>
      <c r="O145" s="69"/>
    </row>
    <row r="146" spans="6:15" s="65" customFormat="1" ht="14.25">
      <c r="F146" s="69"/>
      <c r="I146" s="69"/>
      <c r="O146" s="69"/>
    </row>
    <row r="147" spans="6:15" s="65" customFormat="1" ht="14.25">
      <c r="F147" s="69"/>
      <c r="I147" s="69"/>
      <c r="O147" s="69"/>
    </row>
    <row r="148" spans="6:15" s="65" customFormat="1" ht="14.25">
      <c r="F148" s="69"/>
      <c r="I148" s="69"/>
      <c r="O148" s="69"/>
    </row>
    <row r="149" spans="6:15" s="65" customFormat="1" ht="14.25">
      <c r="F149" s="69"/>
      <c r="I149" s="69"/>
      <c r="O149" s="69"/>
    </row>
    <row r="150" spans="6:15" s="65" customFormat="1" ht="14.25">
      <c r="F150" s="69"/>
      <c r="I150" s="69"/>
      <c r="O150" s="69"/>
    </row>
    <row r="151" spans="6:15" s="65" customFormat="1" ht="14.25">
      <c r="F151" s="69"/>
      <c r="I151" s="69"/>
      <c r="O151" s="69"/>
    </row>
    <row r="152" spans="6:15" s="65" customFormat="1" ht="14.25">
      <c r="F152" s="69"/>
      <c r="I152" s="69"/>
      <c r="O152" s="69"/>
    </row>
    <row r="153" spans="6:15" s="65" customFormat="1" ht="14.25">
      <c r="F153" s="69"/>
      <c r="I153" s="69"/>
      <c r="O153" s="69"/>
    </row>
    <row r="154" spans="6:15" s="65" customFormat="1" ht="14.25">
      <c r="F154" s="69"/>
      <c r="I154" s="69"/>
      <c r="O154" s="69"/>
    </row>
    <row r="155" spans="6:15" s="65" customFormat="1" ht="14.25">
      <c r="F155" s="69"/>
      <c r="I155" s="69"/>
      <c r="O155" s="69"/>
    </row>
    <row r="156" spans="6:15" s="65" customFormat="1" ht="14.25">
      <c r="F156" s="69"/>
      <c r="I156" s="69"/>
      <c r="O156" s="69"/>
    </row>
    <row r="157" spans="6:15" s="65" customFormat="1" ht="14.25">
      <c r="F157" s="69"/>
      <c r="I157" s="69"/>
      <c r="O157" s="69"/>
    </row>
    <row r="158" spans="6:15" s="65" customFormat="1" ht="14.25">
      <c r="F158" s="69"/>
      <c r="I158" s="69"/>
      <c r="O158" s="69"/>
    </row>
    <row r="159" spans="6:15" s="65" customFormat="1" ht="14.25">
      <c r="F159" s="69"/>
      <c r="I159" s="69"/>
      <c r="O159" s="69"/>
    </row>
    <row r="160" spans="6:15" s="65" customFormat="1" ht="14.25">
      <c r="F160" s="69"/>
      <c r="I160" s="69"/>
      <c r="O160" s="69"/>
    </row>
    <row r="161" spans="6:15" s="65" customFormat="1" ht="14.25">
      <c r="F161" s="69"/>
      <c r="I161" s="69"/>
      <c r="O161" s="69"/>
    </row>
    <row r="162" spans="6:15" s="65" customFormat="1" ht="14.25">
      <c r="F162" s="69"/>
      <c r="I162" s="69"/>
      <c r="O162" s="69"/>
    </row>
    <row r="163" spans="6:15" s="65" customFormat="1" ht="14.25">
      <c r="F163" s="69"/>
      <c r="I163" s="69"/>
      <c r="O163" s="69"/>
    </row>
    <row r="164" spans="6:15" s="65" customFormat="1" ht="14.25">
      <c r="F164" s="69"/>
      <c r="I164" s="69"/>
      <c r="O164" s="69"/>
    </row>
    <row r="165" spans="6:15" s="65" customFormat="1" ht="14.25">
      <c r="F165" s="69"/>
      <c r="I165" s="69"/>
      <c r="O165" s="69"/>
    </row>
    <row r="166" spans="6:15" s="65" customFormat="1" ht="14.25">
      <c r="F166" s="69"/>
      <c r="I166" s="69"/>
      <c r="O166" s="69"/>
    </row>
    <row r="167" spans="6:15" s="65" customFormat="1" ht="14.25">
      <c r="F167" s="69"/>
      <c r="I167" s="69"/>
      <c r="O167" s="69"/>
    </row>
    <row r="168" spans="6:15" s="65" customFormat="1" ht="14.25">
      <c r="F168" s="69"/>
      <c r="I168" s="69"/>
      <c r="O168" s="69"/>
    </row>
    <row r="169" spans="6:15" s="65" customFormat="1" ht="14.25">
      <c r="F169" s="69"/>
      <c r="I169" s="69"/>
      <c r="O169" s="69"/>
    </row>
    <row r="170" spans="6:15" s="65" customFormat="1" ht="14.25">
      <c r="F170" s="69"/>
      <c r="I170" s="69"/>
      <c r="O170" s="69"/>
    </row>
    <row r="171" spans="6:15" s="65" customFormat="1" ht="14.25">
      <c r="F171" s="69"/>
      <c r="I171" s="69"/>
      <c r="O171" s="69"/>
    </row>
    <row r="172" spans="6:15" s="65" customFormat="1" ht="14.25">
      <c r="F172" s="69"/>
      <c r="I172" s="69"/>
      <c r="O172" s="69"/>
    </row>
    <row r="173" spans="6:15" s="65" customFormat="1" ht="14.25">
      <c r="F173" s="69"/>
      <c r="I173" s="69"/>
      <c r="O173" s="69"/>
    </row>
    <row r="174" spans="6:15" s="65" customFormat="1" ht="14.25">
      <c r="F174" s="69"/>
      <c r="I174" s="69"/>
      <c r="O174" s="69"/>
    </row>
    <row r="175" spans="6:15" s="65" customFormat="1" ht="14.25">
      <c r="F175" s="69"/>
      <c r="I175" s="69"/>
      <c r="O175" s="69"/>
    </row>
    <row r="176" spans="6:15" s="65" customFormat="1" ht="14.25">
      <c r="F176" s="69"/>
      <c r="I176" s="69"/>
      <c r="O176" s="69"/>
    </row>
    <row r="177" spans="6:15" s="65" customFormat="1" ht="14.25">
      <c r="F177" s="69"/>
      <c r="I177" s="69"/>
      <c r="O177" s="69"/>
    </row>
    <row r="178" spans="6:15" s="65" customFormat="1" ht="14.25">
      <c r="F178" s="69"/>
      <c r="I178" s="69"/>
      <c r="O178" s="69"/>
    </row>
    <row r="179" spans="6:15" s="65" customFormat="1" ht="14.25">
      <c r="F179" s="69"/>
      <c r="I179" s="69"/>
      <c r="O179" s="69"/>
    </row>
    <row r="180" spans="6:15" s="65" customFormat="1" ht="14.25">
      <c r="F180" s="69"/>
      <c r="I180" s="69"/>
      <c r="O180" s="69"/>
    </row>
    <row r="181" spans="6:15" s="65" customFormat="1" ht="14.25">
      <c r="F181" s="69"/>
      <c r="I181" s="69"/>
      <c r="O181" s="69"/>
    </row>
    <row r="182" spans="6:15" s="65" customFormat="1" ht="14.25">
      <c r="F182" s="69"/>
      <c r="I182" s="69"/>
      <c r="O182" s="69"/>
    </row>
    <row r="183" spans="6:15" s="65" customFormat="1" ht="14.25">
      <c r="F183" s="69"/>
      <c r="I183" s="69"/>
      <c r="O183" s="69"/>
    </row>
    <row r="184" spans="6:15" s="65" customFormat="1" ht="14.25">
      <c r="F184" s="69"/>
      <c r="I184" s="69"/>
      <c r="O184" s="69"/>
    </row>
    <row r="185" spans="6:15" s="65" customFormat="1" ht="14.25">
      <c r="F185" s="69"/>
      <c r="I185" s="69"/>
      <c r="O185" s="69"/>
    </row>
    <row r="186" spans="6:15" s="65" customFormat="1" ht="14.25">
      <c r="F186" s="69"/>
      <c r="I186" s="69"/>
      <c r="O186" s="69"/>
    </row>
    <row r="187" spans="6:15" s="65" customFormat="1" ht="14.25">
      <c r="F187" s="69"/>
      <c r="I187" s="69"/>
      <c r="O187" s="69"/>
    </row>
    <row r="188" spans="6:15" s="65" customFormat="1" ht="14.25">
      <c r="F188" s="69"/>
      <c r="I188" s="69"/>
      <c r="O188" s="69"/>
    </row>
    <row r="189" spans="6:15" s="65" customFormat="1" ht="14.25">
      <c r="F189" s="69"/>
      <c r="I189" s="69"/>
      <c r="O189" s="69"/>
    </row>
    <row r="190" spans="6:15" s="65" customFormat="1" ht="14.25">
      <c r="F190" s="69"/>
      <c r="I190" s="69"/>
      <c r="O190" s="69"/>
    </row>
    <row r="191" spans="6:15" s="65" customFormat="1" ht="14.25">
      <c r="F191" s="69"/>
      <c r="I191" s="69"/>
      <c r="O191" s="69"/>
    </row>
    <row r="192" spans="6:15" s="65" customFormat="1" ht="14.25">
      <c r="F192" s="69"/>
      <c r="I192" s="69"/>
      <c r="O192" s="69"/>
    </row>
    <row r="193" spans="6:15" s="65" customFormat="1" ht="14.25">
      <c r="F193" s="69"/>
      <c r="I193" s="69"/>
      <c r="O193" s="69"/>
    </row>
    <row r="194" spans="6:15" s="65" customFormat="1" ht="14.25">
      <c r="F194" s="69"/>
      <c r="I194" s="69"/>
      <c r="O194" s="69"/>
    </row>
    <row r="195" spans="6:15" s="65" customFormat="1" ht="14.25">
      <c r="F195" s="69"/>
      <c r="I195" s="69"/>
      <c r="O195" s="69"/>
    </row>
    <row r="196" spans="6:15" s="65" customFormat="1" ht="14.25">
      <c r="F196" s="69"/>
      <c r="I196" s="69"/>
      <c r="O196" s="69"/>
    </row>
    <row r="197" spans="6:15" s="65" customFormat="1" ht="14.25">
      <c r="F197" s="69"/>
      <c r="I197" s="69"/>
      <c r="O197" s="69"/>
    </row>
    <row r="198" spans="6:15" s="65" customFormat="1" ht="14.25">
      <c r="F198" s="69"/>
      <c r="I198" s="69"/>
      <c r="O198" s="69"/>
    </row>
    <row r="199" spans="6:15" s="65" customFormat="1" ht="14.25">
      <c r="F199" s="69"/>
      <c r="I199" s="69"/>
      <c r="O199" s="69"/>
    </row>
    <row r="200" spans="6:15" s="65" customFormat="1" ht="14.25">
      <c r="F200" s="69"/>
      <c r="I200" s="69"/>
      <c r="O200" s="69"/>
    </row>
    <row r="201" spans="6:15" s="65" customFormat="1" ht="14.25">
      <c r="F201" s="69"/>
      <c r="I201" s="69"/>
      <c r="O201" s="69"/>
    </row>
    <row r="202" spans="6:15" s="65" customFormat="1" ht="14.25">
      <c r="F202" s="69"/>
      <c r="I202" s="69"/>
      <c r="O202" s="69"/>
    </row>
    <row r="203" spans="6:15" s="65" customFormat="1" ht="14.25">
      <c r="F203" s="69"/>
      <c r="I203" s="69"/>
      <c r="O203" s="69"/>
    </row>
    <row r="204" spans="6:15" s="65" customFormat="1" ht="14.25">
      <c r="F204" s="69"/>
      <c r="I204" s="69"/>
      <c r="O204" s="69"/>
    </row>
    <row r="205" spans="6:15" s="65" customFormat="1" ht="14.25">
      <c r="F205" s="69"/>
      <c r="I205" s="69"/>
      <c r="O205" s="69"/>
    </row>
    <row r="206" spans="6:15" s="65" customFormat="1" ht="14.25">
      <c r="F206" s="69"/>
      <c r="I206" s="69"/>
      <c r="O206" s="69"/>
    </row>
    <row r="207" spans="6:15" s="65" customFormat="1" ht="14.25">
      <c r="F207" s="69"/>
      <c r="I207" s="69"/>
      <c r="O207" s="69"/>
    </row>
    <row r="208" spans="6:15" s="65" customFormat="1" ht="14.25">
      <c r="F208" s="69"/>
      <c r="I208" s="69"/>
      <c r="O208" s="69"/>
    </row>
    <row r="209" spans="6:15" s="65" customFormat="1" ht="14.25">
      <c r="F209" s="69"/>
      <c r="I209" s="69"/>
      <c r="O209" s="69"/>
    </row>
    <row r="210" spans="6:15" s="65" customFormat="1" ht="14.25">
      <c r="F210" s="69"/>
      <c r="I210" s="69"/>
      <c r="O210" s="69"/>
    </row>
    <row r="211" spans="6:15" s="65" customFormat="1" ht="14.25">
      <c r="F211" s="69"/>
      <c r="I211" s="69"/>
      <c r="O211" s="69"/>
    </row>
    <row r="212" spans="6:15" s="65" customFormat="1" ht="14.25">
      <c r="F212" s="69"/>
      <c r="I212" s="69"/>
      <c r="O212" s="69"/>
    </row>
    <row r="213" spans="6:15" s="65" customFormat="1" ht="14.25">
      <c r="F213" s="69"/>
      <c r="I213" s="69"/>
      <c r="O213" s="69"/>
    </row>
    <row r="214" spans="6:15" s="65" customFormat="1" ht="14.25">
      <c r="F214" s="69"/>
      <c r="I214" s="69"/>
      <c r="O214" s="69"/>
    </row>
    <row r="215" spans="6:15" s="65" customFormat="1" ht="14.25">
      <c r="F215" s="69"/>
      <c r="I215" s="69"/>
      <c r="O215" s="69"/>
    </row>
    <row r="216" spans="6:15" s="65" customFormat="1" ht="14.25">
      <c r="F216" s="69"/>
      <c r="I216" s="69"/>
      <c r="O216" s="69"/>
    </row>
    <row r="217" spans="6:15" s="65" customFormat="1" ht="14.25">
      <c r="F217" s="69"/>
      <c r="I217" s="69"/>
      <c r="O217" s="69"/>
    </row>
    <row r="218" spans="6:15" s="65" customFormat="1" ht="14.25">
      <c r="F218" s="69"/>
      <c r="I218" s="69"/>
      <c r="O218" s="69"/>
    </row>
    <row r="219" spans="6:15" s="65" customFormat="1" ht="14.25">
      <c r="F219" s="69"/>
      <c r="I219" s="69"/>
      <c r="O219" s="69"/>
    </row>
    <row r="220" spans="6:15" s="65" customFormat="1" ht="14.25">
      <c r="F220" s="69"/>
      <c r="I220" s="69"/>
      <c r="O220" s="69"/>
    </row>
    <row r="221" spans="6:15" s="65" customFormat="1" ht="14.25">
      <c r="F221" s="69"/>
      <c r="I221" s="69"/>
      <c r="O221" s="69"/>
    </row>
    <row r="222" spans="6:15" s="65" customFormat="1" ht="14.25">
      <c r="F222" s="69"/>
      <c r="I222" s="69"/>
      <c r="O222" s="69"/>
    </row>
    <row r="223" spans="6:15" s="65" customFormat="1" ht="14.25">
      <c r="F223" s="69"/>
      <c r="I223" s="69"/>
      <c r="O223" s="69"/>
    </row>
    <row r="224" spans="6:15" s="65" customFormat="1" ht="14.25">
      <c r="F224" s="69"/>
      <c r="I224" s="69"/>
      <c r="O224" s="69"/>
    </row>
    <row r="225" spans="6:15" s="65" customFormat="1" ht="14.25">
      <c r="F225" s="69"/>
      <c r="I225" s="69"/>
      <c r="O225" s="69"/>
    </row>
    <row r="226" spans="6:15" s="65" customFormat="1" ht="14.25">
      <c r="F226" s="69"/>
      <c r="I226" s="69"/>
      <c r="O226" s="69"/>
    </row>
    <row r="227" spans="6:15" s="65" customFormat="1" ht="14.25">
      <c r="F227" s="69"/>
      <c r="I227" s="69"/>
      <c r="O227" s="69"/>
    </row>
    <row r="228" spans="6:15" s="65" customFormat="1" ht="14.25">
      <c r="F228" s="69"/>
      <c r="I228" s="69"/>
      <c r="O228" s="69"/>
    </row>
    <row r="229" spans="6:15" s="65" customFormat="1" ht="14.25">
      <c r="F229" s="69"/>
      <c r="I229" s="69"/>
      <c r="O229" s="69"/>
    </row>
    <row r="230" spans="6:15" s="65" customFormat="1" ht="14.25">
      <c r="F230" s="69"/>
      <c r="I230" s="69"/>
      <c r="O230" s="69"/>
    </row>
    <row r="231" spans="6:15" s="65" customFormat="1" ht="14.25">
      <c r="F231" s="69"/>
      <c r="I231" s="69"/>
      <c r="O231" s="69"/>
    </row>
    <row r="232" spans="6:15" s="65" customFormat="1" ht="14.25">
      <c r="F232" s="69"/>
      <c r="I232" s="69"/>
      <c r="O232" s="69"/>
    </row>
    <row r="233" spans="6:15" s="65" customFormat="1" ht="14.25">
      <c r="F233" s="69"/>
      <c r="I233" s="69"/>
      <c r="O233" s="69"/>
    </row>
    <row r="234" spans="6:15" s="65" customFormat="1" ht="14.25">
      <c r="F234" s="69"/>
      <c r="I234" s="69"/>
      <c r="O234" s="69"/>
    </row>
    <row r="235" spans="6:15" s="65" customFormat="1" ht="14.25">
      <c r="F235" s="69"/>
      <c r="I235" s="69"/>
      <c r="O235" s="69"/>
    </row>
    <row r="236" spans="6:15" s="65" customFormat="1" ht="14.25">
      <c r="F236" s="69"/>
      <c r="I236" s="69"/>
      <c r="O236" s="69"/>
    </row>
    <row r="237" spans="6:15" s="65" customFormat="1" ht="14.25">
      <c r="F237" s="69"/>
      <c r="I237" s="69"/>
      <c r="O237" s="69"/>
    </row>
    <row r="238" spans="6:15" s="65" customFormat="1" ht="14.25">
      <c r="F238" s="69"/>
      <c r="I238" s="69"/>
      <c r="O238" s="69"/>
    </row>
    <row r="239" spans="6:15" s="65" customFormat="1" ht="14.25">
      <c r="F239" s="69"/>
      <c r="I239" s="69"/>
      <c r="O239" s="69"/>
    </row>
    <row r="240" spans="6:15" s="65" customFormat="1" ht="14.25">
      <c r="F240" s="69"/>
      <c r="I240" s="69"/>
      <c r="O240" s="69"/>
    </row>
    <row r="241" spans="6:15" s="65" customFormat="1" ht="14.25">
      <c r="F241" s="69"/>
      <c r="I241" s="69"/>
      <c r="O241" s="69"/>
    </row>
    <row r="242" spans="6:15" s="65" customFormat="1" ht="14.25">
      <c r="F242" s="69"/>
      <c r="I242" s="69"/>
      <c r="O242" s="69"/>
    </row>
    <row r="243" spans="6:15" s="65" customFormat="1" ht="14.25">
      <c r="F243" s="69"/>
      <c r="I243" s="69"/>
      <c r="O243" s="69"/>
    </row>
    <row r="244" spans="6:15" s="65" customFormat="1" ht="14.25">
      <c r="F244" s="69"/>
      <c r="I244" s="69"/>
      <c r="O244" s="69"/>
    </row>
    <row r="245" spans="6:15" s="65" customFormat="1" ht="14.25">
      <c r="F245" s="69"/>
      <c r="I245" s="69"/>
      <c r="O245" s="69"/>
    </row>
    <row r="246" spans="6:15" s="65" customFormat="1" ht="14.25">
      <c r="F246" s="69"/>
      <c r="I246" s="69"/>
      <c r="O246" s="69"/>
    </row>
    <row r="247" spans="6:15" s="65" customFormat="1" ht="14.25">
      <c r="F247" s="69"/>
      <c r="I247" s="69"/>
      <c r="O247" s="69"/>
    </row>
    <row r="248" spans="6:15" s="65" customFormat="1" ht="14.25">
      <c r="F248" s="69"/>
      <c r="I248" s="69"/>
      <c r="O248" s="69"/>
    </row>
    <row r="249" spans="6:15" s="65" customFormat="1" ht="14.25">
      <c r="F249" s="69"/>
      <c r="I249" s="69"/>
      <c r="O249" s="69"/>
    </row>
    <row r="250" spans="6:15" s="65" customFormat="1" ht="14.25">
      <c r="F250" s="69"/>
      <c r="I250" s="69"/>
      <c r="O250" s="69"/>
    </row>
    <row r="251" spans="6:15" s="65" customFormat="1" ht="14.25">
      <c r="F251" s="69"/>
      <c r="I251" s="69"/>
      <c r="O251" s="69"/>
    </row>
    <row r="252" spans="6:15" s="65" customFormat="1" ht="14.25">
      <c r="F252" s="69"/>
      <c r="I252" s="69"/>
      <c r="O252" s="69"/>
    </row>
    <row r="253" spans="6:15" s="65" customFormat="1" ht="14.25">
      <c r="F253" s="69"/>
      <c r="I253" s="69"/>
      <c r="O253" s="69"/>
    </row>
    <row r="254" spans="6:15" s="65" customFormat="1" ht="14.25">
      <c r="F254" s="69"/>
      <c r="I254" s="69"/>
      <c r="O254" s="69"/>
    </row>
    <row r="255" spans="6:15" s="65" customFormat="1" ht="14.25">
      <c r="F255" s="69"/>
      <c r="I255" s="69"/>
      <c r="O255" s="69"/>
    </row>
    <row r="256" spans="6:15" s="65" customFormat="1" ht="14.25">
      <c r="F256" s="69"/>
      <c r="I256" s="69"/>
      <c r="O256" s="69"/>
    </row>
    <row r="257" spans="6:15" s="65" customFormat="1" ht="14.25">
      <c r="F257" s="69"/>
      <c r="I257" s="69"/>
      <c r="O257" s="69"/>
    </row>
    <row r="258" spans="6:15" s="65" customFormat="1" ht="14.25">
      <c r="F258" s="69"/>
      <c r="I258" s="69"/>
      <c r="O258" s="69"/>
    </row>
    <row r="259" spans="6:15" s="65" customFormat="1" ht="14.25">
      <c r="F259" s="69"/>
      <c r="I259" s="69"/>
      <c r="O259" s="69"/>
    </row>
    <row r="260" spans="6:15" s="65" customFormat="1" ht="14.25">
      <c r="F260" s="69"/>
      <c r="I260" s="69"/>
      <c r="O260" s="69"/>
    </row>
    <row r="261" spans="6:15" s="65" customFormat="1" ht="14.25">
      <c r="F261" s="69"/>
      <c r="I261" s="69"/>
      <c r="O261" s="69"/>
    </row>
    <row r="262" spans="6:15" s="65" customFormat="1" ht="14.25">
      <c r="F262" s="69"/>
      <c r="I262" s="69"/>
      <c r="O262" s="69"/>
    </row>
    <row r="263" spans="6:15" s="65" customFormat="1" ht="14.25">
      <c r="F263" s="69"/>
      <c r="I263" s="69"/>
      <c r="O263" s="69"/>
    </row>
    <row r="264" spans="6:15" s="65" customFormat="1" ht="14.25">
      <c r="F264" s="69"/>
      <c r="I264" s="69"/>
      <c r="O264" s="69"/>
    </row>
    <row r="265" spans="6:15" s="65" customFormat="1" ht="14.25">
      <c r="F265" s="69"/>
      <c r="I265" s="69"/>
      <c r="O265" s="69"/>
    </row>
    <row r="266" spans="6:15" s="65" customFormat="1" ht="14.25">
      <c r="F266" s="69"/>
      <c r="I266" s="69"/>
      <c r="O266" s="69"/>
    </row>
    <row r="267" spans="6:15" s="65" customFormat="1" ht="14.25">
      <c r="F267" s="69"/>
      <c r="I267" s="69"/>
      <c r="O267" s="69"/>
    </row>
    <row r="268" spans="6:15" s="65" customFormat="1" ht="14.25">
      <c r="F268" s="69"/>
      <c r="I268" s="69"/>
      <c r="O268" s="69"/>
    </row>
    <row r="269" spans="6:15" s="65" customFormat="1" ht="14.25">
      <c r="F269" s="69"/>
      <c r="I269" s="69"/>
      <c r="O269" s="69"/>
    </row>
    <row r="270" spans="6:15" s="65" customFormat="1" ht="14.25">
      <c r="F270" s="69"/>
      <c r="I270" s="69"/>
      <c r="O270" s="69"/>
    </row>
    <row r="271" spans="6:15" s="65" customFormat="1" ht="14.25">
      <c r="F271" s="69"/>
      <c r="I271" s="69"/>
      <c r="O271" s="69"/>
    </row>
    <row r="272" spans="6:15" s="65" customFormat="1" ht="14.25">
      <c r="F272" s="69"/>
      <c r="I272" s="69"/>
      <c r="O272" s="69"/>
    </row>
    <row r="273" spans="6:15" s="65" customFormat="1" ht="14.25">
      <c r="F273" s="69"/>
      <c r="I273" s="69"/>
      <c r="O273" s="69"/>
    </row>
    <row r="274" spans="6:15" s="65" customFormat="1" ht="14.25">
      <c r="F274" s="69"/>
      <c r="I274" s="69"/>
      <c r="O274" s="69"/>
    </row>
    <row r="275" spans="6:15" s="65" customFormat="1" ht="14.25">
      <c r="F275" s="69"/>
      <c r="I275" s="69"/>
      <c r="O275" s="69"/>
    </row>
    <row r="276" spans="6:15" s="65" customFormat="1" ht="14.25">
      <c r="F276" s="69"/>
      <c r="I276" s="69"/>
      <c r="O276" s="69"/>
    </row>
    <row r="277" spans="6:15" s="65" customFormat="1" ht="14.25">
      <c r="F277" s="69"/>
      <c r="I277" s="69"/>
      <c r="O277" s="69"/>
    </row>
    <row r="278" spans="6:15" s="65" customFormat="1" ht="14.25">
      <c r="F278" s="69"/>
      <c r="I278" s="69"/>
      <c r="O278" s="69"/>
    </row>
    <row r="279" spans="6:15" s="65" customFormat="1" ht="14.25">
      <c r="F279" s="69"/>
      <c r="I279" s="69"/>
      <c r="O279" s="69"/>
    </row>
    <row r="280" spans="6:15" s="65" customFormat="1" ht="14.25">
      <c r="F280" s="69"/>
      <c r="I280" s="69"/>
      <c r="O280" s="69"/>
    </row>
    <row r="281" spans="6:15" s="65" customFormat="1" ht="14.25">
      <c r="F281" s="69"/>
      <c r="I281" s="69"/>
      <c r="O281" s="69"/>
    </row>
    <row r="282" spans="6:15" s="65" customFormat="1" ht="14.25">
      <c r="F282" s="69"/>
      <c r="I282" s="69"/>
      <c r="O282" s="69"/>
    </row>
    <row r="283" spans="6:15" s="65" customFormat="1" ht="14.25">
      <c r="F283" s="69"/>
      <c r="I283" s="69"/>
      <c r="O283" s="69"/>
    </row>
    <row r="284" spans="6:15" s="65" customFormat="1" ht="14.25">
      <c r="F284" s="69"/>
      <c r="I284" s="69"/>
      <c r="O284" s="69"/>
    </row>
    <row r="285" spans="6:15" s="65" customFormat="1" ht="14.25">
      <c r="F285" s="69"/>
      <c r="I285" s="69"/>
      <c r="O285" s="69"/>
    </row>
    <row r="286" spans="6:15" s="65" customFormat="1" ht="14.25">
      <c r="F286" s="69"/>
      <c r="I286" s="69"/>
      <c r="O286" s="69"/>
    </row>
    <row r="287" spans="6:15" s="65" customFormat="1" ht="14.25">
      <c r="F287" s="69"/>
      <c r="I287" s="69"/>
      <c r="O287" s="69"/>
    </row>
    <row r="288" spans="6:15" s="65" customFormat="1" ht="14.25">
      <c r="F288" s="69"/>
      <c r="I288" s="69"/>
      <c r="O288" s="69"/>
    </row>
    <row r="289" spans="6:15" s="65" customFormat="1" ht="14.25">
      <c r="F289" s="69"/>
      <c r="I289" s="69"/>
      <c r="O289" s="69"/>
    </row>
    <row r="290" spans="6:15" s="65" customFormat="1" ht="14.25">
      <c r="F290" s="69"/>
      <c r="I290" s="69"/>
      <c r="O290" s="69"/>
    </row>
    <row r="291" spans="6:15" s="65" customFormat="1" ht="14.25">
      <c r="F291" s="69"/>
      <c r="I291" s="69"/>
      <c r="O291" s="69"/>
    </row>
    <row r="292" spans="6:15" s="65" customFormat="1" ht="14.25">
      <c r="F292" s="69"/>
      <c r="I292" s="69"/>
      <c r="O292" s="69"/>
    </row>
    <row r="293" spans="6:15" s="65" customFormat="1" ht="14.25">
      <c r="F293" s="69"/>
      <c r="I293" s="69"/>
      <c r="O293" s="69"/>
    </row>
    <row r="294" spans="6:15" s="65" customFormat="1" ht="14.25">
      <c r="F294" s="69"/>
      <c r="I294" s="69"/>
      <c r="O294" s="69"/>
    </row>
    <row r="295" spans="6:15" s="65" customFormat="1" ht="14.25">
      <c r="F295" s="69"/>
      <c r="I295" s="69"/>
      <c r="O295" s="69"/>
    </row>
    <row r="296" spans="6:15" s="65" customFormat="1" ht="14.25">
      <c r="F296" s="69"/>
      <c r="I296" s="69"/>
      <c r="O296" s="69"/>
    </row>
    <row r="297" spans="6:15" s="65" customFormat="1" ht="14.25">
      <c r="F297" s="69"/>
      <c r="I297" s="69"/>
      <c r="O297" s="69"/>
    </row>
    <row r="298" spans="6:15" s="65" customFormat="1" ht="14.25">
      <c r="F298" s="69"/>
      <c r="I298" s="69"/>
      <c r="O298" s="69"/>
    </row>
    <row r="299" spans="6:15" s="65" customFormat="1" ht="14.25">
      <c r="F299" s="69"/>
      <c r="I299" s="69"/>
      <c r="O299" s="69"/>
    </row>
    <row r="300" spans="6:15" s="65" customFormat="1" ht="14.25">
      <c r="F300" s="69"/>
      <c r="I300" s="69"/>
      <c r="O300" s="69"/>
    </row>
    <row r="301" spans="6:15" s="65" customFormat="1" ht="14.25">
      <c r="F301" s="69"/>
      <c r="I301" s="69"/>
      <c r="O301" s="69"/>
    </row>
    <row r="302" spans="6:15" s="65" customFormat="1" ht="14.25">
      <c r="F302" s="69"/>
      <c r="I302" s="69"/>
      <c r="O302" s="69"/>
    </row>
    <row r="303" spans="6:15" s="65" customFormat="1" ht="14.25">
      <c r="F303" s="69"/>
      <c r="I303" s="69"/>
      <c r="O303" s="69"/>
    </row>
    <row r="304" spans="6:15" s="65" customFormat="1" ht="14.25">
      <c r="F304" s="69"/>
      <c r="I304" s="69"/>
      <c r="O304" s="69"/>
    </row>
    <row r="305" spans="6:15" s="65" customFormat="1" ht="14.25">
      <c r="F305" s="69"/>
      <c r="I305" s="69"/>
      <c r="O305" s="69"/>
    </row>
    <row r="306" spans="6:15" s="65" customFormat="1" ht="14.25">
      <c r="F306" s="69"/>
      <c r="I306" s="69"/>
      <c r="O306" s="69"/>
    </row>
    <row r="307" spans="6:15" s="65" customFormat="1" ht="14.25">
      <c r="F307" s="69"/>
      <c r="I307" s="69"/>
      <c r="O307" s="69"/>
    </row>
    <row r="308" spans="6:15" s="65" customFormat="1" ht="14.25">
      <c r="F308" s="69"/>
      <c r="I308" s="69"/>
      <c r="O308" s="69"/>
    </row>
    <row r="309" spans="6:15" s="65" customFormat="1" ht="14.25">
      <c r="F309" s="69"/>
      <c r="I309" s="69"/>
      <c r="O309" s="69"/>
    </row>
    <row r="310" spans="6:15" s="65" customFormat="1" ht="14.25">
      <c r="F310" s="69"/>
      <c r="I310" s="69"/>
      <c r="O310" s="69"/>
    </row>
    <row r="311" spans="6:15" s="65" customFormat="1" ht="14.25">
      <c r="F311" s="69"/>
      <c r="I311" s="69"/>
      <c r="O311" s="69"/>
    </row>
    <row r="312" spans="6:15" s="65" customFormat="1" ht="14.25">
      <c r="F312" s="69"/>
      <c r="I312" s="69"/>
      <c r="O312" s="69"/>
    </row>
    <row r="313" spans="6:15" s="65" customFormat="1" ht="14.25">
      <c r="F313" s="69"/>
      <c r="I313" s="69"/>
      <c r="O313" s="69"/>
    </row>
    <row r="314" spans="6:15" s="65" customFormat="1" ht="14.25">
      <c r="F314" s="69"/>
      <c r="I314" s="69"/>
      <c r="O314" s="69"/>
    </row>
    <row r="315" spans="6:15" s="65" customFormat="1" ht="14.25">
      <c r="F315" s="69"/>
      <c r="I315" s="69"/>
      <c r="O315" s="69"/>
    </row>
    <row r="316" spans="6:15" s="65" customFormat="1" ht="14.25">
      <c r="F316" s="69"/>
      <c r="I316" s="69"/>
      <c r="O316" s="69"/>
    </row>
    <row r="317" spans="6:15" s="65" customFormat="1" ht="14.25">
      <c r="F317" s="69"/>
      <c r="I317" s="69"/>
      <c r="O317" s="69"/>
    </row>
    <row r="318" spans="6:15" s="65" customFormat="1" ht="14.25">
      <c r="F318" s="69"/>
      <c r="I318" s="69"/>
      <c r="O318" s="69"/>
    </row>
    <row r="319" spans="6:15" s="65" customFormat="1" ht="14.25">
      <c r="F319" s="69"/>
      <c r="I319" s="69"/>
      <c r="O319" s="69"/>
    </row>
    <row r="320" spans="6:15" s="65" customFormat="1" ht="14.25">
      <c r="F320" s="69"/>
      <c r="I320" s="69"/>
      <c r="O320" s="69"/>
    </row>
    <row r="321" spans="6:15" s="65" customFormat="1" ht="14.25">
      <c r="F321" s="69"/>
      <c r="I321" s="69"/>
      <c r="O321" s="69"/>
    </row>
    <row r="322" spans="6:15" s="65" customFormat="1" ht="14.25">
      <c r="F322" s="69"/>
      <c r="I322" s="69"/>
      <c r="O322" s="69"/>
    </row>
    <row r="323" spans="6:15" s="65" customFormat="1" ht="14.25">
      <c r="F323" s="69"/>
      <c r="I323" s="69"/>
      <c r="O323" s="69"/>
    </row>
    <row r="324" spans="6:15" s="65" customFormat="1" ht="14.25">
      <c r="F324" s="69"/>
      <c r="I324" s="69"/>
      <c r="O324" s="69"/>
    </row>
    <row r="325" spans="6:15" s="65" customFormat="1" ht="14.25">
      <c r="F325" s="69"/>
      <c r="I325" s="69"/>
      <c r="O325" s="69"/>
    </row>
    <row r="326" spans="6:15" s="65" customFormat="1" ht="14.25">
      <c r="F326" s="69"/>
      <c r="I326" s="69"/>
      <c r="O326" s="69"/>
    </row>
    <row r="327" spans="6:15" s="65" customFormat="1" ht="14.25">
      <c r="F327" s="69"/>
      <c r="I327" s="69"/>
      <c r="O327" s="69"/>
    </row>
    <row r="328" spans="6:15" s="65" customFormat="1" ht="14.25">
      <c r="F328" s="69"/>
      <c r="I328" s="69"/>
      <c r="O328" s="69"/>
    </row>
    <row r="329" spans="6:15" s="65" customFormat="1" ht="14.25">
      <c r="F329" s="69"/>
      <c r="I329" s="69"/>
      <c r="O329" s="69"/>
    </row>
    <row r="330" spans="6:15" s="65" customFormat="1" ht="14.25">
      <c r="F330" s="69"/>
      <c r="I330" s="69"/>
      <c r="O330" s="69"/>
    </row>
    <row r="331" spans="6:15" s="65" customFormat="1" ht="14.25">
      <c r="F331" s="69"/>
      <c r="I331" s="69"/>
      <c r="O331" s="69"/>
    </row>
    <row r="332" spans="6:15" s="65" customFormat="1" ht="14.25">
      <c r="F332" s="69"/>
      <c r="I332" s="69"/>
      <c r="O332" s="69"/>
    </row>
    <row r="333" spans="6:15" s="65" customFormat="1" ht="14.25">
      <c r="F333" s="69"/>
      <c r="I333" s="69"/>
      <c r="O333" s="69"/>
    </row>
    <row r="334" spans="6:15" s="65" customFormat="1" ht="14.25">
      <c r="F334" s="69"/>
      <c r="I334" s="69"/>
      <c r="O334" s="69"/>
    </row>
    <row r="335" spans="6:15" s="65" customFormat="1" ht="14.25">
      <c r="F335" s="69"/>
      <c r="I335" s="69"/>
      <c r="O335" s="69"/>
    </row>
    <row r="336" spans="6:15" s="65" customFormat="1" ht="14.25">
      <c r="F336" s="69"/>
      <c r="I336" s="69"/>
      <c r="O336" s="69"/>
    </row>
    <row r="337" spans="6:15" s="65" customFormat="1" ht="14.25">
      <c r="F337" s="69"/>
      <c r="I337" s="69"/>
      <c r="O337" s="69"/>
    </row>
    <row r="338" spans="6:15" s="65" customFormat="1" ht="14.25">
      <c r="F338" s="69"/>
      <c r="I338" s="69"/>
      <c r="O338" s="69"/>
    </row>
    <row r="339" spans="6:15" s="65" customFormat="1" ht="14.25">
      <c r="F339" s="69"/>
      <c r="I339" s="69"/>
      <c r="O339" s="69"/>
    </row>
    <row r="340" spans="6:15" s="65" customFormat="1" ht="14.25">
      <c r="F340" s="69"/>
      <c r="I340" s="69"/>
      <c r="O340" s="69"/>
    </row>
    <row r="341" spans="6:15" s="65" customFormat="1" ht="14.25">
      <c r="F341" s="69"/>
      <c r="I341" s="69"/>
      <c r="O341" s="69"/>
    </row>
    <row r="342" spans="6:15" s="65" customFormat="1" ht="14.25">
      <c r="F342" s="69"/>
      <c r="I342" s="69"/>
      <c r="O342" s="69"/>
    </row>
    <row r="343" spans="6:15" s="65" customFormat="1" ht="14.25">
      <c r="F343" s="69"/>
      <c r="I343" s="69"/>
      <c r="O343" s="69"/>
    </row>
    <row r="344" spans="6:15" s="65" customFormat="1" ht="14.25">
      <c r="F344" s="69"/>
      <c r="I344" s="69"/>
      <c r="O344" s="69"/>
    </row>
    <row r="345" spans="6:15" s="65" customFormat="1" ht="14.25">
      <c r="F345" s="69"/>
      <c r="I345" s="69"/>
      <c r="O345" s="69"/>
    </row>
    <row r="346" spans="6:15" s="65" customFormat="1" ht="14.25">
      <c r="F346" s="69"/>
      <c r="I346" s="69"/>
      <c r="O346" s="69"/>
    </row>
    <row r="347" spans="6:15" s="65" customFormat="1" ht="14.25">
      <c r="F347" s="69"/>
      <c r="I347" s="69"/>
      <c r="O347" s="69"/>
    </row>
    <row r="348" spans="6:15" s="65" customFormat="1" ht="14.25">
      <c r="F348" s="69"/>
      <c r="I348" s="69"/>
      <c r="O348" s="69"/>
    </row>
    <row r="349" spans="6:15" s="65" customFormat="1" ht="14.25">
      <c r="F349" s="69"/>
      <c r="I349" s="69"/>
      <c r="O349" s="69"/>
    </row>
    <row r="350" spans="6:15" s="65" customFormat="1" ht="14.25">
      <c r="F350" s="69"/>
      <c r="I350" s="69"/>
      <c r="O350" s="69"/>
    </row>
    <row r="351" spans="6:15" s="65" customFormat="1" ht="14.25">
      <c r="F351" s="69"/>
      <c r="I351" s="69"/>
      <c r="O351" s="69"/>
    </row>
    <row r="352" spans="6:15" s="65" customFormat="1" ht="14.25">
      <c r="F352" s="69"/>
      <c r="I352" s="69"/>
      <c r="O352" s="69"/>
    </row>
    <row r="353" spans="6:15" s="65" customFormat="1" ht="14.25">
      <c r="F353" s="69"/>
      <c r="I353" s="69"/>
      <c r="O353" s="69"/>
    </row>
    <row r="354" spans="6:15" s="65" customFormat="1" ht="14.25">
      <c r="F354" s="69"/>
      <c r="I354" s="69"/>
      <c r="O354" s="69"/>
    </row>
    <row r="355" spans="6:15" s="65" customFormat="1" ht="14.25">
      <c r="F355" s="69"/>
      <c r="I355" s="69"/>
      <c r="O355" s="69"/>
    </row>
    <row r="356" spans="6:15" s="65" customFormat="1" ht="14.25">
      <c r="F356" s="69"/>
      <c r="I356" s="69"/>
      <c r="O356" s="69"/>
    </row>
    <row r="357" spans="6:15" s="65" customFormat="1" ht="14.25">
      <c r="F357" s="69"/>
      <c r="I357" s="69"/>
      <c r="O357" s="69"/>
    </row>
    <row r="358" spans="6:15" s="65" customFormat="1" ht="14.25">
      <c r="F358" s="69"/>
      <c r="I358" s="69"/>
      <c r="O358" s="69"/>
    </row>
    <row r="359" spans="6:15" s="65" customFormat="1" ht="14.25">
      <c r="F359" s="69"/>
      <c r="I359" s="69"/>
      <c r="O359" s="69"/>
    </row>
    <row r="360" spans="6:15" s="65" customFormat="1" ht="14.25">
      <c r="F360" s="69"/>
      <c r="I360" s="69"/>
      <c r="O360" s="69"/>
    </row>
    <row r="361" spans="6:15" s="65" customFormat="1" ht="14.25">
      <c r="F361" s="69"/>
      <c r="I361" s="69"/>
      <c r="O361" s="69"/>
    </row>
    <row r="362" spans="6:15" s="65" customFormat="1" ht="14.25">
      <c r="F362" s="69"/>
      <c r="I362" s="69"/>
      <c r="O362" s="69"/>
    </row>
    <row r="363" spans="6:15" s="65" customFormat="1" ht="14.25">
      <c r="F363" s="69"/>
      <c r="I363" s="69"/>
      <c r="O363" s="69"/>
    </row>
    <row r="364" spans="6:15" s="65" customFormat="1" ht="14.25">
      <c r="F364" s="69"/>
      <c r="I364" s="69"/>
      <c r="O364" s="69"/>
    </row>
    <row r="365" spans="6:15" s="65" customFormat="1" ht="14.25">
      <c r="F365" s="69"/>
      <c r="I365" s="69"/>
      <c r="O365" s="69"/>
    </row>
    <row r="366" spans="6:15" s="65" customFormat="1" ht="14.25">
      <c r="F366" s="69"/>
      <c r="I366" s="69"/>
      <c r="O366" s="69"/>
    </row>
    <row r="367" spans="6:15" s="65" customFormat="1" ht="14.25">
      <c r="F367" s="69"/>
      <c r="I367" s="69"/>
      <c r="O367" s="69"/>
    </row>
    <row r="368" spans="6:15" s="65" customFormat="1" ht="14.25">
      <c r="F368" s="69"/>
      <c r="I368" s="69"/>
      <c r="O368" s="69"/>
    </row>
    <row r="369" spans="6:15" s="65" customFormat="1" ht="14.25">
      <c r="F369" s="69"/>
      <c r="I369" s="69"/>
      <c r="O369" s="69"/>
    </row>
    <row r="370" spans="6:15" s="65" customFormat="1" ht="14.25">
      <c r="F370" s="69"/>
      <c r="I370" s="69"/>
      <c r="O370" s="69"/>
    </row>
    <row r="371" spans="6:15" s="65" customFormat="1" ht="14.25">
      <c r="F371" s="69"/>
      <c r="I371" s="69"/>
      <c r="O371" s="69"/>
    </row>
    <row r="372" spans="6:15" s="65" customFormat="1" ht="14.25">
      <c r="F372" s="69"/>
      <c r="I372" s="69"/>
      <c r="O372" s="69"/>
    </row>
    <row r="373" spans="6:15" s="65" customFormat="1" ht="14.25">
      <c r="F373" s="69"/>
      <c r="I373" s="69"/>
      <c r="O373" s="69"/>
    </row>
    <row r="374" spans="6:15" s="65" customFormat="1" ht="14.25">
      <c r="F374" s="69"/>
      <c r="I374" s="69"/>
      <c r="O374" s="69"/>
    </row>
    <row r="375" spans="6:15" s="65" customFormat="1" ht="14.25">
      <c r="F375" s="69"/>
      <c r="I375" s="69"/>
      <c r="O375" s="69"/>
    </row>
    <row r="376" spans="6:15" s="65" customFormat="1" ht="14.25">
      <c r="F376" s="69"/>
      <c r="I376" s="69"/>
      <c r="O376" s="69"/>
    </row>
    <row r="377" spans="6:15" s="65" customFormat="1" ht="14.25">
      <c r="F377" s="69"/>
      <c r="I377" s="69"/>
      <c r="O377" s="69"/>
    </row>
    <row r="378" spans="6:15" s="65" customFormat="1" ht="14.25">
      <c r="F378" s="69"/>
      <c r="I378" s="69"/>
      <c r="O378" s="69"/>
    </row>
    <row r="379" spans="6:15" s="65" customFormat="1" ht="14.25">
      <c r="F379" s="69"/>
      <c r="I379" s="69"/>
      <c r="O379" s="69"/>
    </row>
    <row r="380" spans="6:15" s="65" customFormat="1" ht="14.25">
      <c r="F380" s="69"/>
      <c r="I380" s="69"/>
      <c r="O380" s="69"/>
    </row>
    <row r="381" spans="6:15" s="65" customFormat="1" ht="14.25">
      <c r="F381" s="69"/>
      <c r="I381" s="69"/>
      <c r="O381" s="69"/>
    </row>
    <row r="382" spans="6:15" s="65" customFormat="1" ht="14.25">
      <c r="F382" s="69"/>
      <c r="I382" s="69"/>
      <c r="O382" s="69"/>
    </row>
    <row r="383" spans="6:15" s="65" customFormat="1" ht="14.25">
      <c r="F383" s="69"/>
      <c r="I383" s="69"/>
      <c r="O383" s="69"/>
    </row>
    <row r="384" spans="6:15" s="65" customFormat="1" ht="14.25">
      <c r="F384" s="69"/>
      <c r="I384" s="69"/>
      <c r="O384" s="69"/>
    </row>
    <row r="385" spans="6:15" s="65" customFormat="1" ht="14.25">
      <c r="F385" s="69"/>
      <c r="I385" s="69"/>
      <c r="O385" s="69"/>
    </row>
    <row r="386" spans="6:15" s="65" customFormat="1" ht="14.25">
      <c r="F386" s="69"/>
      <c r="I386" s="69"/>
      <c r="O386" s="69"/>
    </row>
    <row r="387" spans="6:15" s="65" customFormat="1" ht="14.25">
      <c r="F387" s="69"/>
      <c r="I387" s="69"/>
      <c r="O387" s="69"/>
    </row>
    <row r="388" spans="6:15" s="65" customFormat="1" ht="14.25">
      <c r="F388" s="69"/>
      <c r="I388" s="69"/>
      <c r="O388" s="69"/>
    </row>
    <row r="389" spans="6:15" s="65" customFormat="1" ht="14.25">
      <c r="F389" s="69"/>
      <c r="I389" s="69"/>
      <c r="O389" s="69"/>
    </row>
    <row r="390" spans="6:15" s="65" customFormat="1" ht="14.25">
      <c r="F390" s="69"/>
      <c r="I390" s="69"/>
      <c r="O390" s="69"/>
    </row>
    <row r="391" spans="6:15" s="65" customFormat="1" ht="14.25">
      <c r="F391" s="69"/>
      <c r="I391" s="69"/>
      <c r="O391" s="69"/>
    </row>
    <row r="392" spans="6:15" s="65" customFormat="1" ht="14.25">
      <c r="F392" s="69"/>
      <c r="I392" s="69"/>
      <c r="O392" s="69"/>
    </row>
    <row r="393" spans="6:15" s="65" customFormat="1" ht="14.25">
      <c r="F393" s="69"/>
      <c r="I393" s="69"/>
      <c r="O393" s="69"/>
    </row>
    <row r="394" spans="6:15" s="65" customFormat="1" ht="14.25">
      <c r="F394" s="69"/>
      <c r="I394" s="69"/>
      <c r="O394" s="69"/>
    </row>
    <row r="395" spans="6:15" s="65" customFormat="1" ht="14.25">
      <c r="F395" s="69"/>
      <c r="I395" s="69"/>
      <c r="O395" s="69"/>
    </row>
    <row r="396" spans="6:15" s="65" customFormat="1" ht="14.25">
      <c r="F396" s="69"/>
      <c r="I396" s="69"/>
      <c r="O396" s="69"/>
    </row>
    <row r="397" spans="6:15" s="65" customFormat="1" ht="14.25">
      <c r="F397" s="69"/>
      <c r="I397" s="69"/>
      <c r="O397" s="69"/>
    </row>
    <row r="398" spans="6:15" s="65" customFormat="1" ht="14.25">
      <c r="F398" s="69"/>
      <c r="I398" s="69"/>
      <c r="O398" s="69"/>
    </row>
    <row r="399" spans="6:15" s="65" customFormat="1" ht="14.25">
      <c r="F399" s="69"/>
      <c r="I399" s="69"/>
      <c r="O399" s="69"/>
    </row>
    <row r="400" spans="6:15" s="65" customFormat="1" ht="14.25">
      <c r="F400" s="69"/>
      <c r="I400" s="69"/>
      <c r="O400" s="69"/>
    </row>
    <row r="401" spans="6:15" s="65" customFormat="1" ht="14.25">
      <c r="F401" s="69"/>
      <c r="I401" s="69"/>
      <c r="O401" s="69"/>
    </row>
    <row r="402" spans="6:15" s="65" customFormat="1" ht="14.25">
      <c r="F402" s="69"/>
      <c r="I402" s="69"/>
      <c r="O402" s="69"/>
    </row>
    <row r="403" spans="6:15" s="65" customFormat="1" ht="14.25">
      <c r="F403" s="69"/>
      <c r="I403" s="69"/>
      <c r="O403" s="69"/>
    </row>
    <row r="404" spans="6:15" s="65" customFormat="1" ht="14.25">
      <c r="F404" s="69"/>
      <c r="I404" s="69"/>
      <c r="O404" s="69"/>
    </row>
    <row r="405" spans="6:15" s="65" customFormat="1" ht="14.25">
      <c r="F405" s="69"/>
      <c r="I405" s="69"/>
      <c r="O405" s="69"/>
    </row>
    <row r="406" spans="6:15" s="65" customFormat="1" ht="14.25">
      <c r="F406" s="69"/>
      <c r="I406" s="69"/>
      <c r="O406" s="69"/>
    </row>
    <row r="407" spans="6:15" s="65" customFormat="1" ht="14.25">
      <c r="F407" s="69"/>
      <c r="I407" s="69"/>
      <c r="O407" s="69"/>
    </row>
    <row r="408" spans="6:15" s="65" customFormat="1" ht="14.25">
      <c r="F408" s="69"/>
      <c r="I408" s="69"/>
      <c r="O408" s="69"/>
    </row>
    <row r="409" spans="6:15" s="65" customFormat="1" ht="14.25">
      <c r="F409" s="69"/>
      <c r="I409" s="69"/>
      <c r="O409" s="69"/>
    </row>
    <row r="410" spans="6:15" s="65" customFormat="1" ht="14.25">
      <c r="F410" s="69"/>
      <c r="I410" s="69"/>
      <c r="O410" s="69"/>
    </row>
    <row r="411" spans="6:15" s="65" customFormat="1" ht="14.25">
      <c r="F411" s="69"/>
      <c r="I411" s="69"/>
      <c r="O411" s="69"/>
    </row>
    <row r="412" spans="6:15" s="65" customFormat="1" ht="14.25">
      <c r="F412" s="69"/>
      <c r="I412" s="69"/>
      <c r="O412" s="69"/>
    </row>
    <row r="413" spans="6:15" s="65" customFormat="1" ht="14.25">
      <c r="F413" s="69"/>
      <c r="I413" s="69"/>
      <c r="O413" s="69"/>
    </row>
    <row r="414" spans="6:15" s="65" customFormat="1" ht="14.25">
      <c r="F414" s="69"/>
      <c r="I414" s="69"/>
      <c r="O414" s="69"/>
    </row>
    <row r="415" spans="6:15" s="65" customFormat="1" ht="14.25">
      <c r="F415" s="69"/>
      <c r="I415" s="69"/>
      <c r="O415" s="69"/>
    </row>
    <row r="416" spans="6:15" s="65" customFormat="1" ht="14.25">
      <c r="F416" s="69"/>
      <c r="I416" s="69"/>
      <c r="O416" s="69"/>
    </row>
    <row r="417" spans="6:15" s="65" customFormat="1" ht="14.25">
      <c r="F417" s="69"/>
      <c r="I417" s="69"/>
      <c r="O417" s="69"/>
    </row>
    <row r="418" spans="6:15" s="65" customFormat="1" ht="14.25">
      <c r="F418" s="69"/>
      <c r="I418" s="69"/>
      <c r="O418" s="69"/>
    </row>
    <row r="419" spans="6:15" s="65" customFormat="1" ht="14.25">
      <c r="F419" s="69"/>
      <c r="I419" s="69"/>
      <c r="O419" s="69"/>
    </row>
    <row r="420" spans="6:15" s="65" customFormat="1" ht="14.25">
      <c r="F420" s="69"/>
      <c r="I420" s="69"/>
      <c r="O420" s="69"/>
    </row>
    <row r="421" spans="6:15" s="65" customFormat="1" ht="14.25">
      <c r="F421" s="69"/>
      <c r="I421" s="69"/>
      <c r="O421" s="69"/>
    </row>
    <row r="422" spans="6:15" s="65" customFormat="1" ht="14.25">
      <c r="F422" s="69"/>
      <c r="I422" s="69"/>
      <c r="O422" s="69"/>
    </row>
    <row r="423" spans="6:15" s="65" customFormat="1" ht="14.25">
      <c r="F423" s="69"/>
      <c r="I423" s="69"/>
      <c r="O423" s="69"/>
    </row>
    <row r="424" spans="6:15" s="65" customFormat="1" ht="14.25">
      <c r="F424" s="69"/>
      <c r="I424" s="69"/>
      <c r="O424" s="69"/>
    </row>
    <row r="425" spans="6:15" s="65" customFormat="1" ht="14.25">
      <c r="F425" s="69"/>
      <c r="I425" s="69"/>
      <c r="O425" s="69"/>
    </row>
    <row r="426" spans="6:15" s="65" customFormat="1" ht="14.25">
      <c r="F426" s="69"/>
      <c r="I426" s="69"/>
      <c r="O426" s="69"/>
    </row>
    <row r="427" spans="6:15" s="65" customFormat="1" ht="14.25">
      <c r="F427" s="69"/>
      <c r="I427" s="69"/>
      <c r="O427" s="69"/>
    </row>
    <row r="428" spans="6:15" s="65" customFormat="1" ht="14.25">
      <c r="F428" s="69"/>
      <c r="I428" s="69"/>
      <c r="O428" s="69"/>
    </row>
    <row r="429" spans="6:15" s="65" customFormat="1" ht="14.25">
      <c r="F429" s="69"/>
      <c r="I429" s="69"/>
      <c r="O429" s="69"/>
    </row>
    <row r="430" spans="6:15" s="65" customFormat="1" ht="14.25">
      <c r="F430" s="69"/>
      <c r="I430" s="69"/>
      <c r="O430" s="69"/>
    </row>
    <row r="431" spans="6:15" s="65" customFormat="1" ht="14.25">
      <c r="F431" s="69"/>
      <c r="I431" s="69"/>
      <c r="O431" s="69"/>
    </row>
    <row r="432" spans="6:15" s="65" customFormat="1" ht="14.25">
      <c r="F432" s="69"/>
      <c r="I432" s="69"/>
      <c r="O432" s="69"/>
    </row>
    <row r="433" spans="6:15" s="65" customFormat="1" ht="14.25">
      <c r="F433" s="69"/>
      <c r="I433" s="69"/>
      <c r="O433" s="69"/>
    </row>
    <row r="434" spans="6:15" s="65" customFormat="1" ht="14.25">
      <c r="F434" s="69"/>
      <c r="I434" s="69"/>
      <c r="O434" s="69"/>
    </row>
    <row r="435" spans="6:15" s="65" customFormat="1" ht="14.25">
      <c r="F435" s="69"/>
      <c r="I435" s="69"/>
      <c r="O435" s="69"/>
    </row>
    <row r="436" spans="6:15" s="65" customFormat="1" ht="14.25">
      <c r="F436" s="69"/>
      <c r="I436" s="69"/>
      <c r="O436" s="69"/>
    </row>
    <row r="437" spans="6:15" s="65" customFormat="1" ht="14.25">
      <c r="F437" s="69"/>
      <c r="I437" s="69"/>
      <c r="O437" s="69"/>
    </row>
    <row r="438" spans="6:15" s="65" customFormat="1" ht="14.25">
      <c r="F438" s="69"/>
      <c r="I438" s="69"/>
      <c r="O438" s="69"/>
    </row>
    <row r="439" spans="6:15" s="65" customFormat="1" ht="14.25">
      <c r="F439" s="69"/>
      <c r="I439" s="69"/>
      <c r="O439" s="69"/>
    </row>
    <row r="440" spans="6:15" s="65" customFormat="1" ht="14.25">
      <c r="F440" s="69"/>
      <c r="I440" s="69"/>
      <c r="O440" s="69"/>
    </row>
    <row r="441" spans="6:15" s="65" customFormat="1" ht="14.25">
      <c r="F441" s="69"/>
      <c r="I441" s="69"/>
      <c r="O441" s="69"/>
    </row>
    <row r="442" spans="6:15" s="65" customFormat="1" ht="14.25">
      <c r="F442" s="69"/>
      <c r="I442" s="69"/>
      <c r="O442" s="69"/>
    </row>
    <row r="443" spans="6:15" s="65" customFormat="1" ht="14.25">
      <c r="F443" s="69"/>
      <c r="I443" s="69"/>
      <c r="O443" s="69"/>
    </row>
    <row r="444" spans="6:15" s="65" customFormat="1" ht="14.25">
      <c r="F444" s="69"/>
      <c r="I444" s="69"/>
      <c r="O444" s="69"/>
    </row>
    <row r="445" spans="6:15" s="65" customFormat="1" ht="14.25">
      <c r="F445" s="69"/>
      <c r="I445" s="69"/>
      <c r="O445" s="69"/>
    </row>
    <row r="446" spans="6:15" s="65" customFormat="1" ht="14.25">
      <c r="F446" s="69"/>
      <c r="I446" s="69"/>
      <c r="O446" s="69"/>
    </row>
    <row r="447" spans="6:15" s="65" customFormat="1" ht="14.25">
      <c r="F447" s="69"/>
      <c r="I447" s="69"/>
      <c r="O447" s="69"/>
    </row>
    <row r="448" spans="6:15" s="65" customFormat="1" ht="14.25">
      <c r="F448" s="69"/>
      <c r="I448" s="69"/>
      <c r="O448" s="69"/>
    </row>
    <row r="449" spans="6:15" s="65" customFormat="1" ht="14.25">
      <c r="F449" s="69"/>
      <c r="I449" s="69"/>
      <c r="O449" s="69"/>
    </row>
    <row r="450" spans="6:15" s="65" customFormat="1" ht="14.25">
      <c r="F450" s="69"/>
      <c r="I450" s="69"/>
      <c r="O450" s="69"/>
    </row>
    <row r="451" spans="6:15" s="65" customFormat="1" ht="14.25">
      <c r="F451" s="69"/>
      <c r="I451" s="69"/>
      <c r="O451" s="69"/>
    </row>
    <row r="452" spans="6:15" s="65" customFormat="1" ht="14.25">
      <c r="F452" s="69"/>
      <c r="I452" s="69"/>
      <c r="O452" s="69"/>
    </row>
    <row r="453" spans="6:15" s="65" customFormat="1" ht="14.25">
      <c r="F453" s="69"/>
      <c r="I453" s="69"/>
      <c r="O453" s="69"/>
    </row>
    <row r="454" spans="6:15" s="65" customFormat="1" ht="14.25">
      <c r="F454" s="69"/>
      <c r="I454" s="69"/>
      <c r="O454" s="69"/>
    </row>
    <row r="455" spans="6:15" s="65" customFormat="1" ht="14.25">
      <c r="F455" s="69"/>
      <c r="I455" s="69"/>
      <c r="O455" s="69"/>
    </row>
    <row r="456" spans="6:15" s="65" customFormat="1" ht="14.25">
      <c r="F456" s="69"/>
      <c r="I456" s="69"/>
      <c r="O456" s="69"/>
    </row>
    <row r="457" spans="6:15" s="65" customFormat="1" ht="14.25">
      <c r="F457" s="69"/>
      <c r="I457" s="69"/>
      <c r="O457" s="69"/>
    </row>
    <row r="458" spans="6:15" s="65" customFormat="1" ht="14.25">
      <c r="F458" s="69"/>
      <c r="I458" s="69"/>
      <c r="O458" s="69"/>
    </row>
    <row r="459" spans="6:15" s="65" customFormat="1" ht="14.25">
      <c r="F459" s="69"/>
      <c r="I459" s="69"/>
      <c r="O459" s="69"/>
    </row>
    <row r="460" spans="6:15" s="65" customFormat="1" ht="14.25">
      <c r="F460" s="69"/>
      <c r="I460" s="69"/>
      <c r="O460" s="69"/>
    </row>
    <row r="461" spans="6:15" s="65" customFormat="1" ht="14.25">
      <c r="F461" s="69"/>
      <c r="I461" s="69"/>
      <c r="O461" s="69"/>
    </row>
    <row r="462" spans="6:15" s="65" customFormat="1" ht="14.25">
      <c r="F462" s="69"/>
      <c r="I462" s="69"/>
      <c r="O462" s="69"/>
    </row>
    <row r="463" spans="6:15" s="65" customFormat="1" ht="14.25">
      <c r="F463" s="69"/>
      <c r="I463" s="69"/>
      <c r="O463" s="69"/>
    </row>
    <row r="464" spans="6:15" s="65" customFormat="1" ht="14.25">
      <c r="F464" s="69"/>
      <c r="I464" s="69"/>
      <c r="O464" s="69"/>
    </row>
    <row r="465" spans="6:15" s="65" customFormat="1" ht="14.25">
      <c r="F465" s="69"/>
      <c r="I465" s="69"/>
      <c r="O465" s="69"/>
    </row>
    <row r="466" spans="6:15" s="65" customFormat="1" ht="14.25">
      <c r="F466" s="69"/>
      <c r="I466" s="69"/>
      <c r="O466" s="69"/>
    </row>
    <row r="467" spans="6:15" s="65" customFormat="1" ht="14.25">
      <c r="F467" s="69"/>
      <c r="I467" s="69"/>
      <c r="O467" s="69"/>
    </row>
    <row r="468" spans="6:15" s="65" customFormat="1" ht="14.25">
      <c r="F468" s="69"/>
      <c r="I468" s="69"/>
      <c r="O468" s="69"/>
    </row>
    <row r="469" spans="6:15" s="65" customFormat="1" ht="14.25">
      <c r="F469" s="69"/>
      <c r="I469" s="69"/>
      <c r="O469" s="69"/>
    </row>
    <row r="470" spans="6:15" s="65" customFormat="1" ht="14.25">
      <c r="F470" s="69"/>
      <c r="I470" s="69"/>
      <c r="O470" s="69"/>
    </row>
    <row r="471" spans="6:15" s="65" customFormat="1" ht="14.25">
      <c r="F471" s="69"/>
      <c r="I471" s="69"/>
      <c r="O471" s="69"/>
    </row>
    <row r="472" spans="6:15" s="65" customFormat="1" ht="14.25">
      <c r="F472" s="69"/>
      <c r="I472" s="69"/>
      <c r="O472" s="69"/>
    </row>
    <row r="473" spans="6:15" s="65" customFormat="1" ht="14.25">
      <c r="F473" s="69"/>
      <c r="I473" s="69"/>
      <c r="O473" s="69"/>
    </row>
    <row r="474" spans="6:15" s="65" customFormat="1" ht="14.25">
      <c r="F474" s="69"/>
      <c r="I474" s="69"/>
      <c r="O474" s="69"/>
    </row>
    <row r="475" spans="6:15" s="65" customFormat="1" ht="14.25">
      <c r="F475" s="69"/>
      <c r="I475" s="69"/>
      <c r="O475" s="69"/>
    </row>
    <row r="476" spans="6:15" s="65" customFormat="1" ht="14.25">
      <c r="F476" s="69"/>
      <c r="I476" s="69"/>
      <c r="O476" s="69"/>
    </row>
    <row r="477" spans="6:15" s="65" customFormat="1" ht="14.25">
      <c r="F477" s="69"/>
      <c r="I477" s="69"/>
      <c r="O477" s="69"/>
    </row>
    <row r="478" spans="6:15" s="65" customFormat="1" ht="14.25">
      <c r="F478" s="69"/>
      <c r="I478" s="69"/>
      <c r="O478" s="69"/>
    </row>
    <row r="479" spans="6:15" s="65" customFormat="1" ht="14.25">
      <c r="F479" s="69"/>
      <c r="I479" s="69"/>
      <c r="O479" s="69"/>
    </row>
    <row r="480" spans="6:15" s="65" customFormat="1" ht="14.25">
      <c r="F480" s="69"/>
      <c r="I480" s="69"/>
      <c r="O480" s="69"/>
    </row>
    <row r="481" spans="6:15" s="65" customFormat="1" ht="14.25">
      <c r="F481" s="69"/>
      <c r="I481" s="69"/>
      <c r="O481" s="69"/>
    </row>
    <row r="482" spans="6:15" s="65" customFormat="1" ht="14.25">
      <c r="F482" s="69"/>
      <c r="I482" s="69"/>
      <c r="O482" s="69"/>
    </row>
    <row r="483" spans="6:15" s="65" customFormat="1" ht="14.25">
      <c r="F483" s="69"/>
      <c r="I483" s="69"/>
      <c r="O483" s="69"/>
    </row>
    <row r="484" spans="6:15" s="65" customFormat="1" ht="14.25">
      <c r="F484" s="69"/>
      <c r="I484" s="69"/>
      <c r="O484" s="69"/>
    </row>
    <row r="485" spans="6:15" s="65" customFormat="1" ht="14.25">
      <c r="F485" s="69"/>
      <c r="I485" s="69"/>
      <c r="O485" s="69"/>
    </row>
    <row r="486" spans="6:15" s="65" customFormat="1" ht="14.25">
      <c r="F486" s="69"/>
      <c r="I486" s="69"/>
      <c r="O486" s="69"/>
    </row>
    <row r="487" spans="6:15" s="65" customFormat="1" ht="14.25">
      <c r="F487" s="69"/>
      <c r="I487" s="69"/>
      <c r="O487" s="69"/>
    </row>
    <row r="488" spans="6:15" s="65" customFormat="1" ht="14.25">
      <c r="F488" s="69"/>
      <c r="I488" s="69"/>
      <c r="O488" s="69"/>
    </row>
    <row r="489" spans="6:15" s="65" customFormat="1" ht="14.25">
      <c r="F489" s="69"/>
      <c r="I489" s="69"/>
      <c r="O489" s="69"/>
    </row>
    <row r="490" spans="6:15" s="65" customFormat="1" ht="14.25">
      <c r="F490" s="69"/>
      <c r="I490" s="69"/>
      <c r="O490" s="69"/>
    </row>
    <row r="491" spans="6:15" s="65" customFormat="1" ht="14.25">
      <c r="F491" s="69"/>
      <c r="I491" s="69"/>
      <c r="O491" s="69"/>
    </row>
    <row r="492" spans="6:15" s="65" customFormat="1" ht="14.25">
      <c r="F492" s="69"/>
      <c r="I492" s="69"/>
      <c r="O492" s="69"/>
    </row>
    <row r="493" spans="6:15" s="65" customFormat="1" ht="14.25">
      <c r="F493" s="69"/>
      <c r="I493" s="69"/>
      <c r="O493" s="69"/>
    </row>
    <row r="494" spans="6:15" s="65" customFormat="1" ht="14.25">
      <c r="F494" s="69"/>
      <c r="I494" s="69"/>
      <c r="O494" s="69"/>
    </row>
    <row r="495" spans="6:15" s="65" customFormat="1" ht="14.25">
      <c r="F495" s="69"/>
      <c r="I495" s="69"/>
      <c r="O495" s="69"/>
    </row>
    <row r="496" spans="6:15" s="65" customFormat="1" ht="14.25">
      <c r="F496" s="69"/>
      <c r="I496" s="69"/>
      <c r="O496" s="69"/>
    </row>
    <row r="497" spans="6:15" s="65" customFormat="1" ht="14.25">
      <c r="F497" s="69"/>
      <c r="I497" s="69"/>
      <c r="O497" s="69"/>
    </row>
    <row r="498" spans="6:15" s="65" customFormat="1" ht="14.25">
      <c r="F498" s="69"/>
      <c r="I498" s="69"/>
      <c r="O498" s="69"/>
    </row>
    <row r="499" spans="6:15" s="65" customFormat="1" ht="14.25">
      <c r="F499" s="69"/>
      <c r="I499" s="69"/>
      <c r="O499" s="69"/>
    </row>
    <row r="500" spans="6:15" s="65" customFormat="1" ht="14.25">
      <c r="F500" s="69"/>
      <c r="I500" s="69"/>
      <c r="O500" s="69"/>
    </row>
    <row r="501" spans="6:15" s="65" customFormat="1" ht="14.25">
      <c r="F501" s="69"/>
      <c r="I501" s="69"/>
      <c r="O501" s="69"/>
    </row>
    <row r="502" spans="6:15" s="65" customFormat="1" ht="14.25">
      <c r="F502" s="69"/>
      <c r="I502" s="69"/>
      <c r="O502" s="69"/>
    </row>
    <row r="503" spans="6:15" s="65" customFormat="1" ht="14.25">
      <c r="F503" s="69"/>
      <c r="I503" s="69"/>
      <c r="O503" s="69"/>
    </row>
    <row r="504" spans="6:15" s="65" customFormat="1" ht="14.25">
      <c r="F504" s="69"/>
      <c r="I504" s="69"/>
      <c r="O504" s="69"/>
    </row>
    <row r="505" spans="6:15" s="65" customFormat="1" ht="14.25">
      <c r="F505" s="69"/>
      <c r="I505" s="69"/>
      <c r="O505" s="69"/>
    </row>
    <row r="506" spans="6:15" s="65" customFormat="1" ht="14.25">
      <c r="F506" s="69"/>
      <c r="I506" s="69"/>
      <c r="O506" s="69"/>
    </row>
    <row r="507" spans="6:15" s="65" customFormat="1" ht="14.25">
      <c r="F507" s="69"/>
      <c r="I507" s="69"/>
      <c r="O507" s="69"/>
    </row>
    <row r="508" spans="6:15" s="65" customFormat="1" ht="14.25">
      <c r="F508" s="69"/>
      <c r="I508" s="69"/>
      <c r="O508" s="69"/>
    </row>
    <row r="509" spans="6:15" s="65" customFormat="1" ht="14.25">
      <c r="F509" s="69"/>
      <c r="I509" s="69"/>
      <c r="O509" s="69"/>
    </row>
    <row r="510" spans="6:15" s="65" customFormat="1" ht="14.25">
      <c r="F510" s="69"/>
      <c r="I510" s="69"/>
      <c r="O510" s="69"/>
    </row>
    <row r="511" spans="6:15" s="65" customFormat="1" ht="14.25">
      <c r="F511" s="69"/>
      <c r="I511" s="69"/>
      <c r="O511" s="69"/>
    </row>
    <row r="512" spans="6:15" s="65" customFormat="1" ht="14.25">
      <c r="F512" s="69"/>
      <c r="I512" s="69"/>
      <c r="O512" s="69"/>
    </row>
    <row r="513" spans="6:15" s="65" customFormat="1" ht="14.25">
      <c r="F513" s="69"/>
      <c r="I513" s="69"/>
      <c r="O513" s="69"/>
    </row>
    <row r="514" spans="6:15" s="65" customFormat="1" ht="14.25">
      <c r="F514" s="69"/>
      <c r="I514" s="69"/>
      <c r="O514" s="69"/>
    </row>
    <row r="515" spans="6:15" s="65" customFormat="1" ht="14.25">
      <c r="F515" s="69"/>
      <c r="I515" s="69"/>
      <c r="O515" s="69"/>
    </row>
    <row r="516" spans="6:15" s="65" customFormat="1" ht="14.25">
      <c r="F516" s="69"/>
      <c r="I516" s="69"/>
      <c r="O516" s="69"/>
    </row>
    <row r="517" spans="6:15" s="65" customFormat="1" ht="14.25">
      <c r="F517" s="69"/>
      <c r="I517" s="69"/>
      <c r="O517" s="69"/>
    </row>
    <row r="518" spans="6:15" s="65" customFormat="1" ht="14.25">
      <c r="F518" s="69"/>
      <c r="I518" s="69"/>
      <c r="O518" s="69"/>
    </row>
    <row r="519" spans="6:15" s="65" customFormat="1" ht="14.25">
      <c r="F519" s="69"/>
      <c r="I519" s="69"/>
      <c r="O519" s="69"/>
    </row>
    <row r="520" spans="6:15" s="65" customFormat="1" ht="14.25">
      <c r="F520" s="69"/>
      <c r="I520" s="69"/>
      <c r="O520" s="69"/>
    </row>
    <row r="521" spans="6:15" s="65" customFormat="1" ht="14.25">
      <c r="F521" s="69"/>
      <c r="I521" s="69"/>
      <c r="O521" s="69"/>
    </row>
    <row r="522" spans="6:15" s="65" customFormat="1" ht="14.25">
      <c r="F522" s="69"/>
      <c r="I522" s="69"/>
      <c r="O522" s="69"/>
    </row>
    <row r="523" spans="6:15" s="65" customFormat="1" ht="14.25">
      <c r="F523" s="69"/>
      <c r="I523" s="69"/>
      <c r="O523" s="69"/>
    </row>
    <row r="524" spans="6:15" s="65" customFormat="1" ht="14.25">
      <c r="F524" s="69"/>
      <c r="I524" s="69"/>
      <c r="O524" s="69"/>
    </row>
    <row r="525" spans="6:15" s="65" customFormat="1" ht="14.25">
      <c r="F525" s="69"/>
      <c r="I525" s="69"/>
      <c r="O525" s="69"/>
    </row>
    <row r="526" spans="6:15" s="65" customFormat="1" ht="14.25">
      <c r="F526" s="69"/>
      <c r="I526" s="69"/>
      <c r="O526" s="69"/>
    </row>
    <row r="527" spans="6:15" s="65" customFormat="1" ht="14.25">
      <c r="F527" s="69"/>
      <c r="I527" s="69"/>
      <c r="O527" s="69"/>
    </row>
    <row r="528" spans="6:15" s="65" customFormat="1" ht="14.25">
      <c r="F528" s="69"/>
      <c r="I528" s="69"/>
      <c r="O528" s="69"/>
    </row>
    <row r="529" spans="6:15" s="65" customFormat="1" ht="14.25">
      <c r="F529" s="69"/>
      <c r="I529" s="69"/>
      <c r="O529" s="69"/>
    </row>
    <row r="530" spans="6:15" s="65" customFormat="1" ht="14.25">
      <c r="F530" s="69"/>
      <c r="I530" s="69"/>
      <c r="O530" s="69"/>
    </row>
    <row r="531" spans="6:15" s="65" customFormat="1" ht="14.25">
      <c r="F531" s="69"/>
      <c r="I531" s="69"/>
      <c r="O531" s="69"/>
    </row>
    <row r="532" spans="6:15" s="65" customFormat="1" ht="14.25">
      <c r="F532" s="69"/>
      <c r="I532" s="69"/>
      <c r="O532" s="69"/>
    </row>
    <row r="533" spans="6:15" s="65" customFormat="1" ht="14.25">
      <c r="F533" s="69"/>
      <c r="I533" s="69"/>
      <c r="O533" s="69"/>
    </row>
    <row r="534" spans="6:15" s="65" customFormat="1" ht="14.25">
      <c r="F534" s="69"/>
      <c r="I534" s="69"/>
      <c r="O534" s="69"/>
    </row>
    <row r="535" spans="6:15" s="65" customFormat="1" ht="14.25">
      <c r="F535" s="69"/>
      <c r="I535" s="69"/>
      <c r="O535" s="69"/>
    </row>
    <row r="536" spans="6:15" s="65" customFormat="1" ht="14.25">
      <c r="F536" s="69"/>
      <c r="I536" s="69"/>
      <c r="O536" s="69"/>
    </row>
    <row r="537" spans="6:15" s="65" customFormat="1" ht="14.25">
      <c r="F537" s="69"/>
      <c r="I537" s="69"/>
      <c r="O537" s="69"/>
    </row>
    <row r="538" spans="6:15" s="65" customFormat="1" ht="14.25">
      <c r="F538" s="69"/>
      <c r="I538" s="69"/>
      <c r="O538" s="69"/>
    </row>
    <row r="539" spans="6:15" s="65" customFormat="1" ht="14.25">
      <c r="F539" s="69"/>
      <c r="I539" s="69"/>
      <c r="O539" s="69"/>
    </row>
    <row r="540" spans="6:15" s="65" customFormat="1" ht="14.25">
      <c r="F540" s="69"/>
      <c r="I540" s="69"/>
      <c r="O540" s="69"/>
    </row>
    <row r="541" spans="6:15" s="65" customFormat="1" ht="14.25">
      <c r="F541" s="69"/>
      <c r="I541" s="69"/>
      <c r="O541" s="69"/>
    </row>
    <row r="542" spans="6:15" s="65" customFormat="1" ht="14.25">
      <c r="F542" s="69"/>
      <c r="I542" s="69"/>
      <c r="O542" s="69"/>
    </row>
    <row r="543" spans="6:15" s="65" customFormat="1" ht="14.25">
      <c r="F543" s="69"/>
      <c r="I543" s="69"/>
      <c r="O543" s="69"/>
    </row>
    <row r="544" spans="6:15" s="65" customFormat="1" ht="14.25">
      <c r="F544" s="69"/>
      <c r="I544" s="69"/>
      <c r="O544" s="69"/>
    </row>
    <row r="545" spans="6:15" s="65" customFormat="1" ht="14.25">
      <c r="F545" s="69"/>
      <c r="I545" s="69"/>
      <c r="O545" s="69"/>
    </row>
    <row r="546" spans="6:15" s="65" customFormat="1" ht="14.25">
      <c r="F546" s="69"/>
      <c r="I546" s="69"/>
      <c r="O546" s="69"/>
    </row>
    <row r="547" spans="6:15" s="65" customFormat="1" ht="14.25">
      <c r="F547" s="69"/>
      <c r="I547" s="69"/>
      <c r="O547" s="69"/>
    </row>
    <row r="548" spans="6:15" s="65" customFormat="1" ht="14.25">
      <c r="F548" s="69"/>
      <c r="I548" s="69"/>
      <c r="O548" s="69"/>
    </row>
    <row r="549" spans="6:15" s="65" customFormat="1" ht="14.25">
      <c r="F549" s="69"/>
      <c r="I549" s="69"/>
      <c r="O549" s="69"/>
    </row>
    <row r="550" spans="6:15" s="65" customFormat="1" ht="14.25">
      <c r="F550" s="69"/>
      <c r="I550" s="69"/>
      <c r="O550" s="69"/>
    </row>
    <row r="551" spans="6:15" s="65" customFormat="1" ht="14.25">
      <c r="F551" s="69"/>
      <c r="I551" s="69"/>
      <c r="O551" s="69"/>
    </row>
    <row r="552" spans="6:15" s="65" customFormat="1" ht="14.25">
      <c r="F552" s="69"/>
      <c r="I552" s="69"/>
      <c r="O552" s="69"/>
    </row>
    <row r="553" spans="6:15" s="65" customFormat="1" ht="14.25">
      <c r="F553" s="69"/>
      <c r="I553" s="69"/>
      <c r="O553" s="69"/>
    </row>
    <row r="554" spans="6:15" s="65" customFormat="1" ht="14.25">
      <c r="F554" s="69"/>
      <c r="I554" s="69"/>
      <c r="O554" s="69"/>
    </row>
    <row r="555" spans="6:15" s="65" customFormat="1" ht="14.25">
      <c r="F555" s="69"/>
      <c r="I555" s="69"/>
      <c r="O555" s="69"/>
    </row>
    <row r="556" spans="6:15" s="65" customFormat="1" ht="14.25">
      <c r="F556" s="69"/>
      <c r="I556" s="69"/>
      <c r="O556" s="69"/>
    </row>
    <row r="557" spans="6:15" s="65" customFormat="1" ht="14.25">
      <c r="F557" s="69"/>
      <c r="I557" s="69"/>
      <c r="O557" s="69"/>
    </row>
    <row r="558" spans="6:15" s="65" customFormat="1" ht="14.25">
      <c r="F558" s="69"/>
      <c r="I558" s="69"/>
      <c r="O558" s="69"/>
    </row>
    <row r="559" spans="6:15" s="65" customFormat="1" ht="14.25">
      <c r="F559" s="69"/>
      <c r="I559" s="69"/>
      <c r="O559" s="69"/>
    </row>
    <row r="560" spans="6:15" s="65" customFormat="1" ht="14.25">
      <c r="F560" s="69"/>
      <c r="I560" s="69"/>
      <c r="O560" s="69"/>
    </row>
    <row r="561" spans="6:15" s="65" customFormat="1" ht="14.25">
      <c r="F561" s="69"/>
      <c r="I561" s="69"/>
      <c r="O561" s="69"/>
    </row>
    <row r="562" spans="6:15" s="65" customFormat="1" ht="14.25">
      <c r="F562" s="69"/>
      <c r="I562" s="69"/>
      <c r="O562" s="69"/>
    </row>
    <row r="563" spans="6:15" s="65" customFormat="1" ht="14.25">
      <c r="F563" s="69"/>
      <c r="I563" s="69"/>
      <c r="O563" s="69"/>
    </row>
    <row r="564" spans="6:15" s="65" customFormat="1" ht="14.25">
      <c r="F564" s="69"/>
      <c r="I564" s="69"/>
      <c r="O564" s="69"/>
    </row>
    <row r="565" spans="6:15" s="65" customFormat="1" ht="14.25">
      <c r="F565" s="69"/>
      <c r="I565" s="69"/>
      <c r="O565" s="69"/>
    </row>
    <row r="566" spans="6:15" s="65" customFormat="1" ht="14.25">
      <c r="F566" s="69"/>
      <c r="I566" s="69"/>
      <c r="O566" s="69"/>
    </row>
    <row r="567" spans="6:15" s="65" customFormat="1" ht="14.25">
      <c r="F567" s="69"/>
      <c r="I567" s="69"/>
      <c r="O567" s="69"/>
    </row>
    <row r="568" spans="6:15" s="65" customFormat="1" ht="14.25">
      <c r="F568" s="69"/>
      <c r="I568" s="69"/>
      <c r="O568" s="69"/>
    </row>
    <row r="569" spans="6:15" s="65" customFormat="1" ht="14.25">
      <c r="F569" s="69"/>
      <c r="I569" s="69"/>
      <c r="O569" s="69"/>
    </row>
    <row r="570" spans="6:15" s="65" customFormat="1" ht="14.25">
      <c r="F570" s="69"/>
      <c r="I570" s="69"/>
      <c r="O570" s="69"/>
    </row>
    <row r="571" spans="6:15" s="65" customFormat="1" ht="14.25">
      <c r="F571" s="69"/>
      <c r="I571" s="69"/>
      <c r="O571" s="69"/>
    </row>
    <row r="572" spans="6:15" s="65" customFormat="1" ht="14.25">
      <c r="F572" s="69"/>
      <c r="I572" s="69"/>
      <c r="O572" s="69"/>
    </row>
    <row r="573" spans="6:15" s="65" customFormat="1" ht="14.25">
      <c r="F573" s="69"/>
      <c r="I573" s="69"/>
      <c r="O573" s="69"/>
    </row>
    <row r="574" spans="6:15" s="65" customFormat="1" ht="14.25">
      <c r="F574" s="69"/>
      <c r="I574" s="69"/>
      <c r="O574" s="69"/>
    </row>
    <row r="575" spans="6:15" s="65" customFormat="1" ht="14.25">
      <c r="F575" s="69"/>
      <c r="I575" s="69"/>
      <c r="O575" s="69"/>
    </row>
    <row r="576" spans="6:15" s="65" customFormat="1" ht="14.25">
      <c r="F576" s="69"/>
      <c r="I576" s="69"/>
      <c r="O576" s="69"/>
    </row>
    <row r="577" spans="6:15" s="65" customFormat="1" ht="14.25">
      <c r="F577" s="69"/>
      <c r="I577" s="69"/>
      <c r="O577" s="69"/>
    </row>
    <row r="578" spans="6:15" s="65" customFormat="1" ht="14.25">
      <c r="F578" s="69"/>
      <c r="I578" s="69"/>
      <c r="O578" s="69"/>
    </row>
    <row r="579" spans="6:15" s="65" customFormat="1" ht="14.25">
      <c r="F579" s="69"/>
      <c r="I579" s="69"/>
      <c r="O579" s="69"/>
    </row>
    <row r="580" spans="6:15" s="65" customFormat="1" ht="14.25">
      <c r="F580" s="69"/>
      <c r="I580" s="69"/>
      <c r="O580" s="69"/>
    </row>
    <row r="581" spans="6:15" s="65" customFormat="1" ht="14.25">
      <c r="F581" s="69"/>
      <c r="I581" s="69"/>
      <c r="O581" s="69"/>
    </row>
    <row r="582" spans="6:15" s="65" customFormat="1" ht="14.25">
      <c r="F582" s="69"/>
      <c r="I582" s="69"/>
      <c r="O582" s="69"/>
    </row>
    <row r="583" spans="6:15" s="65" customFormat="1" ht="14.25">
      <c r="F583" s="69"/>
      <c r="I583" s="69"/>
      <c r="O583" s="69"/>
    </row>
    <row r="584" spans="6:15" s="65" customFormat="1" ht="14.25">
      <c r="F584" s="69"/>
      <c r="I584" s="69"/>
      <c r="O584" s="69"/>
    </row>
    <row r="585" spans="6:15" s="65" customFormat="1" ht="14.25">
      <c r="F585" s="69"/>
      <c r="I585" s="69"/>
      <c r="O585" s="69"/>
    </row>
    <row r="586" spans="6:15" s="65" customFormat="1" ht="14.25">
      <c r="F586" s="69"/>
      <c r="I586" s="69"/>
      <c r="O586" s="69"/>
    </row>
    <row r="587" spans="6:15" s="65" customFormat="1" ht="14.25">
      <c r="F587" s="69"/>
      <c r="I587" s="69"/>
      <c r="O587" s="69"/>
    </row>
    <row r="588" spans="6:15" s="65" customFormat="1" ht="14.25">
      <c r="F588" s="69"/>
      <c r="I588" s="69"/>
      <c r="O588" s="69"/>
    </row>
    <row r="589" spans="6:15" s="65" customFormat="1" ht="14.25">
      <c r="F589" s="69"/>
      <c r="I589" s="69"/>
      <c r="O589" s="69"/>
    </row>
    <row r="590" spans="6:15" s="65" customFormat="1" ht="14.25">
      <c r="F590" s="69"/>
      <c r="I590" s="69"/>
      <c r="O590" s="69"/>
    </row>
    <row r="591" spans="6:15" s="65" customFormat="1" ht="14.25">
      <c r="F591" s="69"/>
      <c r="I591" s="69"/>
      <c r="O591" s="69"/>
    </row>
    <row r="592" spans="6:15" s="65" customFormat="1" ht="14.25">
      <c r="F592" s="69"/>
      <c r="I592" s="69"/>
      <c r="O592" s="69"/>
    </row>
    <row r="593" spans="6:15" s="65" customFormat="1" ht="14.25">
      <c r="F593" s="69"/>
      <c r="I593" s="69"/>
      <c r="O593" s="69"/>
    </row>
    <row r="594" spans="6:15" s="65" customFormat="1" ht="14.25">
      <c r="F594" s="69"/>
      <c r="I594" s="69"/>
      <c r="O594" s="69"/>
    </row>
    <row r="595" spans="6:15" s="65" customFormat="1" ht="14.25">
      <c r="F595" s="69"/>
      <c r="I595" s="69"/>
      <c r="O595" s="69"/>
    </row>
    <row r="596" spans="6:15" s="65" customFormat="1" ht="14.25">
      <c r="F596" s="69"/>
      <c r="I596" s="69"/>
      <c r="O596" s="69"/>
    </row>
    <row r="597" spans="6:15" s="65" customFormat="1" ht="14.25">
      <c r="F597" s="69"/>
      <c r="I597" s="69"/>
      <c r="O597" s="69"/>
    </row>
    <row r="598" spans="6:15" s="65" customFormat="1" ht="14.25">
      <c r="F598" s="69"/>
      <c r="I598" s="69"/>
      <c r="O598" s="69"/>
    </row>
    <row r="599" spans="6:15" s="65" customFormat="1" ht="14.25">
      <c r="F599" s="69"/>
      <c r="I599" s="69"/>
      <c r="O599" s="69"/>
    </row>
    <row r="600" spans="6:15" s="65" customFormat="1" ht="14.25">
      <c r="F600" s="69"/>
      <c r="I600" s="69"/>
      <c r="O600" s="69"/>
    </row>
    <row r="601" spans="6:15" s="65" customFormat="1" ht="14.25">
      <c r="F601" s="69"/>
      <c r="I601" s="69"/>
      <c r="O601" s="69"/>
    </row>
    <row r="602" spans="6:15" s="65" customFormat="1" ht="14.25">
      <c r="F602" s="69"/>
      <c r="I602" s="69"/>
      <c r="O602" s="69"/>
    </row>
    <row r="603" spans="6:15" s="65" customFormat="1" ht="14.25">
      <c r="F603" s="69"/>
      <c r="I603" s="69"/>
      <c r="O603" s="69"/>
    </row>
    <row r="604" spans="6:15" s="65" customFormat="1" ht="14.25">
      <c r="F604" s="69"/>
      <c r="I604" s="69"/>
      <c r="O604" s="69"/>
    </row>
    <row r="605" spans="6:15" s="65" customFormat="1" ht="14.25">
      <c r="F605" s="69"/>
      <c r="I605" s="69"/>
      <c r="O605" s="69"/>
    </row>
    <row r="606" spans="6:15" s="65" customFormat="1" ht="14.25">
      <c r="F606" s="69"/>
      <c r="I606" s="69"/>
      <c r="O606" s="69"/>
    </row>
    <row r="607" spans="6:15" s="65" customFormat="1" ht="14.25">
      <c r="F607" s="69"/>
      <c r="I607" s="69"/>
      <c r="O607" s="69"/>
    </row>
    <row r="608" spans="6:15" s="65" customFormat="1" ht="14.25">
      <c r="F608" s="69"/>
      <c r="I608" s="69"/>
      <c r="O608" s="69"/>
    </row>
    <row r="609" spans="6:15" s="65" customFormat="1" ht="14.25">
      <c r="F609" s="69"/>
      <c r="I609" s="69"/>
      <c r="O609" s="69"/>
    </row>
    <row r="610" spans="6:15" s="65" customFormat="1" ht="14.25">
      <c r="F610" s="69"/>
      <c r="I610" s="69"/>
      <c r="O610" s="69"/>
    </row>
    <row r="611" spans="6:15" s="65" customFormat="1" ht="14.25">
      <c r="F611" s="69"/>
      <c r="I611" s="69"/>
      <c r="O611" s="69"/>
    </row>
    <row r="612" spans="6:15" s="65" customFormat="1" ht="14.25">
      <c r="F612" s="69"/>
      <c r="I612" s="69"/>
      <c r="O612" s="69"/>
    </row>
    <row r="613" spans="6:15" s="65" customFormat="1" ht="14.25">
      <c r="F613" s="69"/>
      <c r="I613" s="69"/>
      <c r="O613" s="69"/>
    </row>
    <row r="614" spans="6:15" s="65" customFormat="1" ht="14.25">
      <c r="F614" s="69"/>
      <c r="I614" s="69"/>
      <c r="O614" s="69"/>
    </row>
    <row r="615" spans="6:15" s="65" customFormat="1" ht="14.25">
      <c r="F615" s="69"/>
      <c r="I615" s="69"/>
      <c r="O615" s="69"/>
    </row>
    <row r="616" spans="6:15" s="65" customFormat="1" ht="14.25">
      <c r="F616" s="69"/>
      <c r="I616" s="69"/>
      <c r="O616" s="69"/>
    </row>
    <row r="617" spans="6:15" s="65" customFormat="1" ht="14.25">
      <c r="F617" s="69"/>
      <c r="I617" s="69"/>
      <c r="O617" s="69"/>
    </row>
    <row r="618" spans="6:15" s="65" customFormat="1" ht="14.25">
      <c r="F618" s="69"/>
      <c r="I618" s="69"/>
      <c r="O618" s="69"/>
    </row>
    <row r="619" spans="6:15" s="65" customFormat="1" ht="14.25">
      <c r="F619" s="69"/>
      <c r="I619" s="69"/>
      <c r="O619" s="69"/>
    </row>
    <row r="620" spans="6:15" s="65" customFormat="1" ht="14.25">
      <c r="F620" s="69"/>
      <c r="I620" s="69"/>
      <c r="O620" s="69"/>
    </row>
    <row r="621" spans="6:15" s="65" customFormat="1" ht="14.25">
      <c r="F621" s="69"/>
      <c r="I621" s="69"/>
      <c r="O621" s="69"/>
    </row>
    <row r="622" spans="6:15" s="65" customFormat="1" ht="14.25">
      <c r="F622" s="69"/>
      <c r="I622" s="69"/>
      <c r="O622" s="69"/>
    </row>
    <row r="623" spans="6:15" s="65" customFormat="1" ht="14.25">
      <c r="F623" s="69"/>
      <c r="I623" s="69"/>
      <c r="O623" s="69"/>
    </row>
    <row r="624" spans="6:15" s="65" customFormat="1" ht="14.25">
      <c r="F624" s="69"/>
      <c r="I624" s="69"/>
      <c r="O624" s="69"/>
    </row>
    <row r="625" spans="6:15" s="65" customFormat="1" ht="14.25">
      <c r="F625" s="69"/>
      <c r="I625" s="69"/>
      <c r="O625" s="69"/>
    </row>
    <row r="626" spans="6:15" s="65" customFormat="1" ht="14.25">
      <c r="F626" s="69"/>
      <c r="I626" s="69"/>
      <c r="O626" s="69"/>
    </row>
    <row r="627" spans="6:15" s="65" customFormat="1" ht="14.25">
      <c r="F627" s="69"/>
      <c r="I627" s="69"/>
      <c r="O627" s="69"/>
    </row>
    <row r="628" spans="6:15" s="65" customFormat="1" ht="14.25">
      <c r="F628" s="69"/>
      <c r="I628" s="69"/>
      <c r="O628" s="69"/>
    </row>
    <row r="629" spans="6:15" s="65" customFormat="1" ht="14.25">
      <c r="F629" s="69"/>
      <c r="I629" s="69"/>
      <c r="O629" s="69"/>
    </row>
    <row r="630" spans="6:15" s="65" customFormat="1" ht="14.25">
      <c r="F630" s="69"/>
      <c r="I630" s="69"/>
      <c r="O630" s="69"/>
    </row>
    <row r="631" spans="6:15" s="65" customFormat="1" ht="14.25">
      <c r="F631" s="69"/>
      <c r="I631" s="69"/>
      <c r="O631" s="69"/>
    </row>
    <row r="632" spans="6:15" s="65" customFormat="1" ht="14.25">
      <c r="F632" s="69"/>
      <c r="I632" s="69"/>
      <c r="O632" s="69"/>
    </row>
    <row r="633" spans="6:15" s="65" customFormat="1" ht="14.25">
      <c r="F633" s="69"/>
      <c r="I633" s="69"/>
      <c r="O633" s="69"/>
    </row>
    <row r="634" spans="6:15" s="65" customFormat="1" ht="14.25">
      <c r="F634" s="69"/>
      <c r="I634" s="69"/>
      <c r="O634" s="69"/>
    </row>
    <row r="635" spans="6:15" s="65" customFormat="1" ht="14.25">
      <c r="F635" s="69"/>
      <c r="I635" s="69"/>
      <c r="O635" s="69"/>
    </row>
    <row r="636" spans="6:15" s="65" customFormat="1" ht="14.25">
      <c r="F636" s="69"/>
      <c r="I636" s="69"/>
      <c r="O636" s="69"/>
    </row>
    <row r="637" spans="6:15" s="65" customFormat="1" ht="14.25">
      <c r="F637" s="69"/>
      <c r="I637" s="69"/>
      <c r="O637" s="69"/>
    </row>
    <row r="638" spans="6:15" s="65" customFormat="1" ht="14.25">
      <c r="F638" s="69"/>
      <c r="I638" s="69"/>
      <c r="O638" s="69"/>
    </row>
    <row r="639" spans="6:15" s="65" customFormat="1" ht="14.25">
      <c r="F639" s="69"/>
      <c r="I639" s="69"/>
      <c r="O639" s="69"/>
    </row>
    <row r="640" spans="6:15" s="65" customFormat="1" ht="14.25">
      <c r="F640" s="69"/>
      <c r="I640" s="69"/>
      <c r="O640" s="69"/>
    </row>
    <row r="641" spans="6:15" s="65" customFormat="1" ht="14.25">
      <c r="F641" s="69"/>
      <c r="I641" s="69"/>
      <c r="O641" s="69"/>
    </row>
    <row r="642" spans="6:15" s="65" customFormat="1" ht="14.25">
      <c r="F642" s="69"/>
      <c r="I642" s="69"/>
      <c r="O642" s="69"/>
    </row>
    <row r="643" spans="6:15" s="65" customFormat="1" ht="14.25">
      <c r="F643" s="69"/>
      <c r="I643" s="69"/>
      <c r="O643" s="69"/>
    </row>
    <row r="644" spans="6:15" s="65" customFormat="1" ht="14.25">
      <c r="F644" s="69"/>
      <c r="I644" s="69"/>
      <c r="O644" s="69"/>
    </row>
    <row r="645" spans="6:15" s="65" customFormat="1" ht="14.25">
      <c r="F645" s="69"/>
      <c r="I645" s="69"/>
      <c r="O645" s="69"/>
    </row>
    <row r="646" spans="6:15" s="65" customFormat="1" ht="14.25">
      <c r="F646" s="69"/>
      <c r="I646" s="69"/>
      <c r="O646" s="69"/>
    </row>
    <row r="647" spans="6:15" s="65" customFormat="1" ht="14.25">
      <c r="F647" s="69"/>
      <c r="I647" s="69"/>
      <c r="O647" s="69"/>
    </row>
    <row r="648" spans="6:15" s="65" customFormat="1" ht="14.25">
      <c r="F648" s="69"/>
      <c r="I648" s="69"/>
      <c r="O648" s="69"/>
    </row>
    <row r="649" spans="6:15" s="65" customFormat="1" ht="14.25">
      <c r="F649" s="69"/>
      <c r="I649" s="69"/>
      <c r="O649" s="69"/>
    </row>
    <row r="650" spans="6:15" s="65" customFormat="1" ht="14.25">
      <c r="F650" s="69"/>
      <c r="I650" s="69"/>
      <c r="O650" s="69"/>
    </row>
    <row r="651" spans="6:15" s="65" customFormat="1" ht="14.25">
      <c r="F651" s="69"/>
      <c r="I651" s="69"/>
      <c r="O651" s="69"/>
    </row>
    <row r="652" spans="6:15" s="65" customFormat="1" ht="14.25">
      <c r="F652" s="69"/>
      <c r="I652" s="69"/>
      <c r="O652" s="69"/>
    </row>
    <row r="653" spans="6:15" s="65" customFormat="1" ht="14.25">
      <c r="F653" s="69"/>
      <c r="I653" s="69"/>
      <c r="O653" s="69"/>
    </row>
    <row r="654" spans="6:15" s="65" customFormat="1" ht="14.25">
      <c r="F654" s="69"/>
      <c r="I654" s="69"/>
      <c r="O654" s="69"/>
    </row>
    <row r="655" spans="6:15" s="65" customFormat="1" ht="14.25">
      <c r="F655" s="69"/>
      <c r="I655" s="69"/>
      <c r="O655" s="69"/>
    </row>
    <row r="656" spans="6:15" s="65" customFormat="1" ht="14.25">
      <c r="F656" s="69"/>
      <c r="I656" s="69"/>
      <c r="O656" s="69"/>
    </row>
    <row r="657" spans="6:15" s="65" customFormat="1" ht="14.25">
      <c r="F657" s="69"/>
      <c r="I657" s="69"/>
      <c r="O657" s="69"/>
    </row>
    <row r="658" spans="6:15" s="65" customFormat="1" ht="14.25">
      <c r="F658" s="69"/>
      <c r="I658" s="69"/>
      <c r="O658" s="69"/>
    </row>
    <row r="659" spans="6:15" s="65" customFormat="1" ht="14.25">
      <c r="F659" s="69"/>
      <c r="I659" s="69"/>
      <c r="O659" s="69"/>
    </row>
    <row r="660" spans="6:15" s="65" customFormat="1" ht="14.25">
      <c r="F660" s="69"/>
      <c r="I660" s="69"/>
      <c r="O660" s="69"/>
    </row>
    <row r="661" spans="6:15" s="65" customFormat="1" ht="14.25">
      <c r="F661" s="69"/>
      <c r="I661" s="69"/>
      <c r="O661" s="69"/>
    </row>
    <row r="662" spans="6:15" s="65" customFormat="1" ht="14.25">
      <c r="F662" s="69"/>
      <c r="I662" s="69"/>
      <c r="O662" s="69"/>
    </row>
    <row r="663" spans="6:15" s="65" customFormat="1" ht="14.25">
      <c r="F663" s="69"/>
      <c r="I663" s="69"/>
      <c r="O663" s="69"/>
    </row>
    <row r="664" spans="6:15" s="65" customFormat="1" ht="14.25">
      <c r="F664" s="69"/>
      <c r="I664" s="69"/>
      <c r="O664" s="69"/>
    </row>
    <row r="665" spans="6:15" s="65" customFormat="1" ht="14.25">
      <c r="F665" s="69"/>
      <c r="I665" s="69"/>
      <c r="O665" s="69"/>
    </row>
    <row r="666" spans="6:15" s="65" customFormat="1" ht="14.25">
      <c r="F666" s="69"/>
      <c r="I666" s="69"/>
      <c r="O666" s="69"/>
    </row>
    <row r="667" spans="6:15" s="65" customFormat="1" ht="14.25">
      <c r="F667" s="69"/>
      <c r="I667" s="69"/>
      <c r="O667" s="69"/>
    </row>
    <row r="668" spans="6:15" s="65" customFormat="1" ht="14.25">
      <c r="F668" s="69"/>
      <c r="I668" s="69"/>
      <c r="O668" s="69"/>
    </row>
    <row r="669" spans="6:15" s="65" customFormat="1" ht="14.25">
      <c r="F669" s="69"/>
      <c r="I669" s="69"/>
      <c r="O669" s="69"/>
    </row>
    <row r="670" spans="6:15" s="65" customFormat="1" ht="14.25">
      <c r="F670" s="69"/>
      <c r="I670" s="69"/>
      <c r="O670" s="69"/>
    </row>
    <row r="671" spans="6:15" s="65" customFormat="1" ht="14.25">
      <c r="F671" s="69"/>
      <c r="I671" s="69"/>
      <c r="O671" s="69"/>
    </row>
    <row r="672" spans="6:15" s="65" customFormat="1" ht="14.25">
      <c r="F672" s="69"/>
      <c r="I672" s="69"/>
      <c r="O672" s="69"/>
    </row>
    <row r="673" spans="6:15" s="65" customFormat="1" ht="14.25">
      <c r="F673" s="69"/>
      <c r="I673" s="69"/>
      <c r="O673" s="69"/>
    </row>
    <row r="674" spans="6:15" s="65" customFormat="1" ht="14.25">
      <c r="F674" s="69"/>
      <c r="I674" s="69"/>
      <c r="O674" s="69"/>
    </row>
    <row r="675" spans="6:15" s="65" customFormat="1" ht="14.25">
      <c r="F675" s="69"/>
      <c r="I675" s="69"/>
      <c r="O675" s="69"/>
    </row>
    <row r="676" spans="6:15" s="65" customFormat="1" ht="14.25">
      <c r="F676" s="69"/>
      <c r="I676" s="69"/>
      <c r="O676" s="69"/>
    </row>
    <row r="677" spans="6:15" s="65" customFormat="1" ht="14.25">
      <c r="F677" s="69"/>
      <c r="I677" s="69"/>
      <c r="O677" s="69"/>
    </row>
    <row r="678" spans="6:15" s="65" customFormat="1" ht="14.25">
      <c r="F678" s="69"/>
      <c r="I678" s="69"/>
      <c r="O678" s="69"/>
    </row>
    <row r="679" spans="6:15" s="65" customFormat="1" ht="14.25">
      <c r="F679" s="69"/>
      <c r="I679" s="69"/>
      <c r="O679" s="69"/>
    </row>
    <row r="680" spans="6:15" s="65" customFormat="1" ht="14.25">
      <c r="F680" s="69"/>
      <c r="I680" s="69"/>
      <c r="O680" s="69"/>
    </row>
    <row r="681" spans="6:15" s="65" customFormat="1" ht="14.25">
      <c r="F681" s="69"/>
      <c r="I681" s="69"/>
      <c r="O681" s="69"/>
    </row>
    <row r="682" spans="6:15" s="65" customFormat="1" ht="14.25">
      <c r="F682" s="69"/>
      <c r="I682" s="69"/>
      <c r="O682" s="69"/>
    </row>
    <row r="683" spans="6:15" s="65" customFormat="1" ht="14.25">
      <c r="F683" s="69"/>
      <c r="I683" s="69"/>
      <c r="O683" s="69"/>
    </row>
    <row r="684" spans="6:15" s="65" customFormat="1" ht="14.25">
      <c r="F684" s="69"/>
      <c r="I684" s="69"/>
      <c r="O684" s="69"/>
    </row>
    <row r="685" spans="6:15" s="65" customFormat="1" ht="14.25">
      <c r="F685" s="69"/>
      <c r="I685" s="69"/>
      <c r="O685" s="69"/>
    </row>
    <row r="686" spans="6:15" s="65" customFormat="1" ht="14.25">
      <c r="F686" s="69"/>
      <c r="I686" s="69"/>
      <c r="O686" s="69"/>
    </row>
    <row r="687" spans="6:15" s="65" customFormat="1" ht="14.25">
      <c r="F687" s="69"/>
      <c r="I687" s="69"/>
      <c r="O687" s="69"/>
    </row>
    <row r="688" spans="6:15" s="65" customFormat="1" ht="14.25">
      <c r="F688" s="69"/>
      <c r="I688" s="69"/>
      <c r="O688" s="69"/>
    </row>
    <row r="689" spans="6:15" s="65" customFormat="1" ht="14.25">
      <c r="F689" s="69"/>
      <c r="I689" s="69"/>
      <c r="O689" s="69"/>
    </row>
    <row r="690" spans="6:15" s="65" customFormat="1" ht="14.25">
      <c r="F690" s="69"/>
      <c r="I690" s="69"/>
      <c r="O690" s="69"/>
    </row>
    <row r="691" spans="6:15" s="65" customFormat="1" ht="14.25">
      <c r="F691" s="69"/>
      <c r="I691" s="69"/>
      <c r="O691" s="69"/>
    </row>
    <row r="692" spans="6:15" s="65" customFormat="1" ht="14.25">
      <c r="F692" s="69"/>
      <c r="I692" s="69"/>
      <c r="O692" s="69"/>
    </row>
    <row r="693" spans="6:15" s="65" customFormat="1" ht="14.25">
      <c r="F693" s="69"/>
      <c r="I693" s="69"/>
      <c r="O693" s="69"/>
    </row>
    <row r="694" spans="6:15" s="65" customFormat="1" ht="14.25">
      <c r="F694" s="69"/>
      <c r="I694" s="69"/>
      <c r="O694" s="69"/>
    </row>
    <row r="695" spans="6:15" s="65" customFormat="1" ht="14.25">
      <c r="F695" s="69"/>
      <c r="I695" s="69"/>
      <c r="O695" s="69"/>
    </row>
    <row r="696" spans="6:15" s="65" customFormat="1" ht="14.25">
      <c r="F696" s="69"/>
      <c r="I696" s="69"/>
      <c r="O696" s="69"/>
    </row>
    <row r="697" spans="6:15" s="65" customFormat="1" ht="14.25">
      <c r="F697" s="69"/>
      <c r="I697" s="69"/>
      <c r="O697" s="69"/>
    </row>
    <row r="698" spans="6:15" s="65" customFormat="1" ht="14.25">
      <c r="F698" s="69"/>
      <c r="I698" s="69"/>
      <c r="O698" s="69"/>
    </row>
    <row r="699" spans="6:15" s="65" customFormat="1" ht="14.25">
      <c r="F699" s="69"/>
      <c r="I699" s="69"/>
      <c r="O699" s="69"/>
    </row>
    <row r="700" spans="6:15" s="65" customFormat="1" ht="14.25">
      <c r="F700" s="69"/>
      <c r="I700" s="69"/>
      <c r="O700" s="69"/>
    </row>
    <row r="701" spans="6:15" s="65" customFormat="1" ht="14.25">
      <c r="F701" s="69"/>
      <c r="I701" s="69"/>
      <c r="O701" s="69"/>
    </row>
    <row r="702" spans="6:15" s="65" customFormat="1" ht="14.25">
      <c r="F702" s="69"/>
      <c r="I702" s="69"/>
      <c r="O702" s="69"/>
    </row>
    <row r="703" spans="6:15" s="65" customFormat="1" ht="14.25">
      <c r="F703" s="69"/>
      <c r="I703" s="69"/>
      <c r="O703" s="69"/>
    </row>
    <row r="704" spans="6:15" s="65" customFormat="1" ht="14.25">
      <c r="F704" s="69"/>
      <c r="I704" s="69"/>
      <c r="O704" s="69"/>
    </row>
    <row r="705" spans="6:15" s="65" customFormat="1" ht="14.25">
      <c r="F705" s="69"/>
      <c r="I705" s="69"/>
      <c r="O705" s="69"/>
    </row>
    <row r="706" spans="6:15" s="65" customFormat="1" ht="14.25">
      <c r="F706" s="69"/>
      <c r="I706" s="69"/>
      <c r="O706" s="69"/>
    </row>
    <row r="707" spans="6:15" s="65" customFormat="1" ht="14.25">
      <c r="F707" s="69"/>
      <c r="I707" s="69"/>
      <c r="O707" s="69"/>
    </row>
    <row r="708" spans="6:15" s="65" customFormat="1" ht="14.25">
      <c r="F708" s="69"/>
      <c r="I708" s="69"/>
      <c r="O708" s="69"/>
    </row>
    <row r="709" spans="6:15" s="65" customFormat="1" ht="14.25">
      <c r="F709" s="69"/>
      <c r="I709" s="69"/>
      <c r="O709" s="69"/>
    </row>
    <row r="710" spans="6:15" s="65" customFormat="1" ht="14.25">
      <c r="F710" s="69"/>
      <c r="I710" s="69"/>
      <c r="O710" s="69"/>
    </row>
    <row r="711" spans="6:15" s="65" customFormat="1" ht="14.25">
      <c r="F711" s="69"/>
      <c r="I711" s="69"/>
      <c r="O711" s="69"/>
    </row>
    <row r="712" spans="6:15" s="65" customFormat="1" ht="14.25">
      <c r="F712" s="69"/>
      <c r="I712" s="69"/>
      <c r="O712" s="69"/>
    </row>
    <row r="713" spans="6:15" s="65" customFormat="1" ht="14.25">
      <c r="F713" s="69"/>
      <c r="I713" s="69"/>
      <c r="O713" s="69"/>
    </row>
    <row r="714" spans="6:15" s="65" customFormat="1" ht="14.25">
      <c r="F714" s="69"/>
      <c r="I714" s="69"/>
      <c r="O714" s="69"/>
    </row>
    <row r="715" spans="6:15" s="65" customFormat="1" ht="14.25">
      <c r="F715" s="69"/>
      <c r="I715" s="69"/>
      <c r="O715" s="69"/>
    </row>
    <row r="716" spans="6:15" s="65" customFormat="1" ht="14.25">
      <c r="F716" s="69"/>
      <c r="I716" s="69"/>
      <c r="O716" s="69"/>
    </row>
    <row r="717" spans="6:15" s="65" customFormat="1" ht="14.25">
      <c r="F717" s="69"/>
      <c r="I717" s="69"/>
      <c r="O717" s="69"/>
    </row>
    <row r="718" spans="6:15" s="65" customFormat="1" ht="14.25">
      <c r="F718" s="69"/>
      <c r="I718" s="69"/>
      <c r="O718" s="69"/>
    </row>
    <row r="719" spans="6:15" s="65" customFormat="1" ht="14.25">
      <c r="F719" s="69"/>
      <c r="I719" s="69"/>
      <c r="O719" s="69"/>
    </row>
    <row r="720" spans="6:15" s="65" customFormat="1" ht="14.25">
      <c r="F720" s="69"/>
      <c r="I720" s="69"/>
      <c r="O720" s="69"/>
    </row>
    <row r="721" spans="6:15" s="65" customFormat="1" ht="14.25">
      <c r="F721" s="69"/>
      <c r="I721" s="69"/>
      <c r="O721" s="69"/>
    </row>
    <row r="722" spans="6:15" s="65" customFormat="1" ht="14.25">
      <c r="F722" s="69"/>
      <c r="I722" s="69"/>
      <c r="O722" s="69"/>
    </row>
    <row r="723" spans="6:15" s="65" customFormat="1" ht="14.25">
      <c r="F723" s="69"/>
      <c r="I723" s="69"/>
      <c r="O723" s="69"/>
    </row>
    <row r="724" spans="6:15" s="65" customFormat="1" ht="14.25">
      <c r="F724" s="69"/>
      <c r="I724" s="69"/>
      <c r="O724" s="69"/>
    </row>
    <row r="725" spans="6:15" s="65" customFormat="1" ht="14.25">
      <c r="F725" s="69"/>
      <c r="I725" s="69"/>
      <c r="O725" s="69"/>
    </row>
    <row r="726" spans="6:15" s="65" customFormat="1" ht="14.25">
      <c r="F726" s="69"/>
      <c r="I726" s="69"/>
      <c r="O726" s="69"/>
    </row>
    <row r="727" spans="6:15" s="65" customFormat="1" ht="14.25">
      <c r="F727" s="69"/>
      <c r="I727" s="69"/>
      <c r="O727" s="69"/>
    </row>
    <row r="728" spans="6:15" s="65" customFormat="1" ht="14.25">
      <c r="F728" s="69"/>
      <c r="I728" s="69"/>
      <c r="O728" s="69"/>
    </row>
    <row r="729" spans="6:15" s="65" customFormat="1" ht="14.25">
      <c r="F729" s="69"/>
      <c r="I729" s="69"/>
      <c r="O729" s="69"/>
    </row>
    <row r="730" spans="6:15" s="65" customFormat="1" ht="14.25">
      <c r="F730" s="69"/>
      <c r="I730" s="69"/>
      <c r="O730" s="69"/>
    </row>
    <row r="731" spans="6:15" s="65" customFormat="1" ht="14.25">
      <c r="F731" s="69"/>
      <c r="I731" s="69"/>
      <c r="O731" s="69"/>
    </row>
    <row r="732" spans="6:15" s="65" customFormat="1" ht="14.25">
      <c r="F732" s="69"/>
      <c r="I732" s="69"/>
      <c r="O732" s="69"/>
    </row>
    <row r="733" spans="6:15" s="65" customFormat="1" ht="14.25">
      <c r="F733" s="69"/>
      <c r="I733" s="69"/>
      <c r="O733" s="69"/>
    </row>
    <row r="734" spans="6:15" s="65" customFormat="1" ht="14.25">
      <c r="F734" s="69"/>
      <c r="I734" s="69"/>
      <c r="O734" s="69"/>
    </row>
    <row r="735" spans="6:15" s="65" customFormat="1" ht="14.25">
      <c r="F735" s="69"/>
      <c r="I735" s="69"/>
      <c r="O735" s="69"/>
    </row>
    <row r="736" spans="6:15" s="65" customFormat="1" ht="14.25">
      <c r="F736" s="69"/>
      <c r="I736" s="69"/>
      <c r="O736" s="69"/>
    </row>
    <row r="737" spans="6:15" s="65" customFormat="1" ht="14.25">
      <c r="F737" s="69"/>
      <c r="I737" s="69"/>
      <c r="O737" s="69"/>
    </row>
    <row r="738" spans="6:15" s="65" customFormat="1" ht="14.25">
      <c r="F738" s="69"/>
      <c r="I738" s="69"/>
      <c r="O738" s="69"/>
    </row>
    <row r="739" spans="6:15" s="65" customFormat="1" ht="14.25">
      <c r="F739" s="69"/>
      <c r="I739" s="69"/>
      <c r="O739" s="69"/>
    </row>
    <row r="740" spans="6:15" s="65" customFormat="1" ht="14.25">
      <c r="F740" s="69"/>
      <c r="I740" s="69"/>
      <c r="O740" s="69"/>
    </row>
    <row r="741" spans="6:15" s="65" customFormat="1" ht="14.25">
      <c r="F741" s="69"/>
      <c r="I741" s="69"/>
      <c r="O741" s="69"/>
    </row>
    <row r="742" spans="6:15" s="65" customFormat="1" ht="14.25">
      <c r="F742" s="69"/>
      <c r="I742" s="69"/>
      <c r="O742" s="69"/>
    </row>
    <row r="743" spans="6:15" s="65" customFormat="1" ht="14.25">
      <c r="F743" s="69"/>
      <c r="I743" s="69"/>
      <c r="O743" s="69"/>
    </row>
    <row r="744" spans="6:15" s="65" customFormat="1" ht="14.25">
      <c r="F744" s="69"/>
      <c r="I744" s="69"/>
      <c r="O744" s="69"/>
    </row>
    <row r="745" spans="6:15" s="65" customFormat="1" ht="14.25">
      <c r="F745" s="69"/>
      <c r="I745" s="69"/>
      <c r="O745" s="69"/>
    </row>
    <row r="746" spans="6:15" s="65" customFormat="1" ht="14.25">
      <c r="F746" s="69"/>
      <c r="I746" s="69"/>
      <c r="O746" s="69"/>
    </row>
    <row r="747" spans="6:15" s="65" customFormat="1" ht="14.25">
      <c r="F747" s="69"/>
      <c r="I747" s="69"/>
      <c r="O747" s="69"/>
    </row>
    <row r="748" spans="6:15" s="65" customFormat="1" ht="14.25">
      <c r="F748" s="69"/>
      <c r="I748" s="69"/>
      <c r="O748" s="69"/>
    </row>
    <row r="749" spans="6:15" s="65" customFormat="1" ht="14.25">
      <c r="F749" s="69"/>
      <c r="I749" s="69"/>
      <c r="O749" s="69"/>
    </row>
    <row r="750" spans="6:15" s="65" customFormat="1" ht="14.25">
      <c r="F750" s="69"/>
      <c r="I750" s="69"/>
      <c r="O750" s="69"/>
    </row>
    <row r="751" spans="6:15" s="65" customFormat="1" ht="14.25">
      <c r="F751" s="69"/>
      <c r="I751" s="69"/>
      <c r="O751" s="69"/>
    </row>
    <row r="752" spans="6:15" s="65" customFormat="1" ht="14.25">
      <c r="F752" s="69"/>
      <c r="I752" s="69"/>
      <c r="O752" s="69"/>
    </row>
    <row r="753" spans="6:15" s="65" customFormat="1" ht="14.25">
      <c r="F753" s="69"/>
      <c r="I753" s="69"/>
      <c r="O753" s="69"/>
    </row>
    <row r="754" spans="6:15" s="65" customFormat="1" ht="14.25">
      <c r="F754" s="69"/>
      <c r="I754" s="69"/>
      <c r="O754" s="69"/>
    </row>
    <row r="755" spans="6:15" s="65" customFormat="1" ht="14.25">
      <c r="F755" s="69"/>
      <c r="I755" s="69"/>
      <c r="O755" s="69"/>
    </row>
    <row r="756" spans="6:15" s="65" customFormat="1" ht="14.25">
      <c r="F756" s="69"/>
      <c r="I756" s="69"/>
      <c r="O756" s="69"/>
    </row>
    <row r="757" spans="6:15" s="65" customFormat="1" ht="14.25">
      <c r="F757" s="69"/>
      <c r="I757" s="69"/>
      <c r="O757" s="69"/>
    </row>
    <row r="758" spans="6:15" s="65" customFormat="1" ht="14.25">
      <c r="F758" s="69"/>
      <c r="I758" s="69"/>
      <c r="O758" s="69"/>
    </row>
    <row r="759" spans="6:15" s="65" customFormat="1" ht="14.25">
      <c r="F759" s="69"/>
      <c r="I759" s="69"/>
      <c r="O759" s="69"/>
    </row>
    <row r="760" spans="6:15" s="65" customFormat="1" ht="14.25">
      <c r="F760" s="69"/>
      <c r="I760" s="69"/>
      <c r="O760" s="69"/>
    </row>
    <row r="761" spans="6:15" s="65" customFormat="1" ht="14.25">
      <c r="F761" s="69"/>
      <c r="I761" s="69"/>
      <c r="O761" s="69"/>
    </row>
    <row r="762" spans="6:15" s="65" customFormat="1" ht="14.25">
      <c r="F762" s="69"/>
      <c r="I762" s="69"/>
      <c r="O762" s="69"/>
    </row>
    <row r="763" spans="6:15" s="65" customFormat="1" ht="14.25">
      <c r="F763" s="69"/>
      <c r="I763" s="69"/>
      <c r="O763" s="69"/>
    </row>
    <row r="764" spans="6:15" s="65" customFormat="1" ht="14.25">
      <c r="F764" s="69"/>
      <c r="I764" s="69"/>
      <c r="O764" s="69"/>
    </row>
    <row r="765" spans="6:15" s="65" customFormat="1" ht="14.25">
      <c r="F765" s="69"/>
      <c r="I765" s="69"/>
      <c r="O765" s="69"/>
    </row>
    <row r="766" spans="6:15" s="65" customFormat="1" ht="14.25">
      <c r="F766" s="69"/>
      <c r="I766" s="69"/>
      <c r="O766" s="69"/>
    </row>
    <row r="767" spans="6:15" s="65" customFormat="1" ht="14.25">
      <c r="F767" s="69"/>
      <c r="I767" s="69"/>
      <c r="O767" s="69"/>
    </row>
    <row r="768" spans="6:15" s="65" customFormat="1" ht="14.25">
      <c r="F768" s="69"/>
      <c r="I768" s="69"/>
      <c r="O768" s="69"/>
    </row>
    <row r="769" spans="6:15" s="65" customFormat="1" ht="14.25">
      <c r="F769" s="69"/>
      <c r="I769" s="69"/>
      <c r="O769" s="69"/>
    </row>
    <row r="770" spans="6:15" s="65" customFormat="1" ht="14.25">
      <c r="F770" s="69"/>
      <c r="I770" s="69"/>
      <c r="O770" s="69"/>
    </row>
    <row r="771" spans="6:15" s="65" customFormat="1" ht="14.25">
      <c r="F771" s="69"/>
      <c r="I771" s="69"/>
      <c r="O771" s="69"/>
    </row>
    <row r="772" spans="6:15" s="65" customFormat="1" ht="14.25">
      <c r="F772" s="69"/>
      <c r="I772" s="69"/>
      <c r="O772" s="69"/>
    </row>
    <row r="773" spans="6:15" s="65" customFormat="1" ht="14.25">
      <c r="F773" s="69"/>
      <c r="I773" s="69"/>
      <c r="O773" s="69"/>
    </row>
    <row r="774" spans="6:15" s="65" customFormat="1" ht="14.25">
      <c r="F774" s="69"/>
      <c r="I774" s="69"/>
      <c r="O774" s="69"/>
    </row>
    <row r="775" spans="6:15" s="65" customFormat="1" ht="14.25">
      <c r="F775" s="69"/>
      <c r="I775" s="69"/>
      <c r="O775" s="69"/>
    </row>
    <row r="776" spans="6:15" s="65" customFormat="1" ht="14.25">
      <c r="F776" s="69"/>
      <c r="I776" s="69"/>
      <c r="O776" s="69"/>
    </row>
    <row r="777" spans="6:15" s="65" customFormat="1" ht="14.25">
      <c r="F777" s="69"/>
      <c r="I777" s="69"/>
      <c r="O777" s="69"/>
    </row>
    <row r="778" spans="6:15" s="65" customFormat="1" ht="14.25">
      <c r="F778" s="69"/>
      <c r="I778" s="69"/>
      <c r="O778" s="69"/>
    </row>
    <row r="779" spans="6:15" s="65" customFormat="1" ht="14.25">
      <c r="F779" s="69"/>
      <c r="I779" s="69"/>
      <c r="O779" s="69"/>
    </row>
    <row r="780" spans="6:15" s="65" customFormat="1" ht="14.25">
      <c r="F780" s="69"/>
      <c r="I780" s="69"/>
      <c r="O780" s="69"/>
    </row>
    <row r="781" spans="6:15" s="65" customFormat="1" ht="14.25">
      <c r="F781" s="69"/>
      <c r="I781" s="69"/>
      <c r="O781" s="69"/>
    </row>
    <row r="782" spans="6:15" s="65" customFormat="1" ht="14.25">
      <c r="F782" s="69"/>
      <c r="I782" s="69"/>
      <c r="O782" s="69"/>
    </row>
    <row r="783" spans="6:15" s="65" customFormat="1" ht="14.25">
      <c r="F783" s="69"/>
      <c r="I783" s="69"/>
      <c r="O783" s="69"/>
    </row>
    <row r="784" spans="6:15" s="65" customFormat="1" ht="14.25">
      <c r="F784" s="69"/>
      <c r="I784" s="69"/>
      <c r="O784" s="69"/>
    </row>
    <row r="785" spans="6:15" s="65" customFormat="1" ht="14.25">
      <c r="F785" s="69"/>
      <c r="I785" s="69"/>
      <c r="O785" s="69"/>
    </row>
    <row r="786" spans="6:15" s="65" customFormat="1" ht="14.25">
      <c r="F786" s="69"/>
      <c r="I786" s="69"/>
      <c r="O786" s="69"/>
    </row>
    <row r="787" spans="6:15" s="65" customFormat="1" ht="14.25">
      <c r="F787" s="69"/>
      <c r="I787" s="69"/>
      <c r="O787" s="69"/>
    </row>
    <row r="788" spans="6:15" s="65" customFormat="1" ht="14.25">
      <c r="F788" s="69"/>
      <c r="I788" s="69"/>
      <c r="O788" s="69"/>
    </row>
    <row r="789" spans="6:15" s="65" customFormat="1" ht="14.25">
      <c r="F789" s="69"/>
      <c r="I789" s="69"/>
      <c r="O789" s="69"/>
    </row>
    <row r="790" spans="6:15" s="65" customFormat="1" ht="14.25">
      <c r="F790" s="69"/>
      <c r="I790" s="69"/>
      <c r="O790" s="69"/>
    </row>
    <row r="791" spans="6:15" s="65" customFormat="1" ht="14.25">
      <c r="F791" s="69"/>
      <c r="I791" s="69"/>
      <c r="O791" s="69"/>
    </row>
    <row r="792" spans="6:15" s="65" customFormat="1" ht="14.25">
      <c r="F792" s="69"/>
      <c r="I792" s="69"/>
      <c r="O792" s="69"/>
    </row>
    <row r="793" spans="6:15" s="65" customFormat="1" ht="14.25">
      <c r="F793" s="69"/>
      <c r="I793" s="69"/>
      <c r="O793" s="69"/>
    </row>
    <row r="794" spans="6:15" s="65" customFormat="1" ht="14.25">
      <c r="F794" s="69"/>
      <c r="I794" s="69"/>
      <c r="O794" s="69"/>
    </row>
    <row r="795" spans="6:15" s="65" customFormat="1" ht="14.25">
      <c r="F795" s="69"/>
      <c r="I795" s="69"/>
      <c r="O795" s="69"/>
    </row>
    <row r="796" spans="6:15" s="65" customFormat="1" ht="14.25">
      <c r="F796" s="69"/>
      <c r="I796" s="69"/>
      <c r="O796" s="69"/>
    </row>
    <row r="797" spans="6:15" s="65" customFormat="1" ht="14.25">
      <c r="F797" s="69"/>
      <c r="I797" s="69"/>
      <c r="O797" s="69"/>
    </row>
    <row r="798" spans="6:15" s="65" customFormat="1" ht="14.25">
      <c r="F798" s="69"/>
      <c r="I798" s="69"/>
      <c r="O798" s="69"/>
    </row>
    <row r="799" spans="6:15" s="65" customFormat="1" ht="14.25">
      <c r="F799" s="69"/>
      <c r="I799" s="69"/>
      <c r="O799" s="69"/>
    </row>
    <row r="800" spans="6:15" s="65" customFormat="1" ht="14.25">
      <c r="F800" s="69"/>
      <c r="I800" s="69"/>
      <c r="O800" s="69"/>
    </row>
    <row r="801" spans="6:15" s="65" customFormat="1" ht="14.25">
      <c r="F801" s="69"/>
      <c r="I801" s="69"/>
      <c r="O801" s="69"/>
    </row>
    <row r="802" spans="6:15" s="65" customFormat="1" ht="14.25">
      <c r="F802" s="69"/>
      <c r="I802" s="69"/>
      <c r="O802" s="69"/>
    </row>
    <row r="803" spans="6:15" s="65" customFormat="1" ht="14.25">
      <c r="F803" s="69"/>
      <c r="I803" s="69"/>
      <c r="O803" s="69"/>
    </row>
    <row r="804" spans="6:15" s="65" customFormat="1" ht="14.25">
      <c r="F804" s="69"/>
      <c r="I804" s="69"/>
      <c r="O804" s="69"/>
    </row>
    <row r="805" spans="6:15" s="65" customFormat="1" ht="14.25">
      <c r="F805" s="69"/>
      <c r="I805" s="69"/>
      <c r="O805" s="69"/>
    </row>
    <row r="806" spans="6:15" s="65" customFormat="1" ht="14.25">
      <c r="F806" s="69"/>
      <c r="I806" s="69"/>
      <c r="O806" s="69"/>
    </row>
    <row r="807" spans="6:15" s="65" customFormat="1" ht="14.25">
      <c r="F807" s="69"/>
      <c r="I807" s="69"/>
      <c r="O807" s="69"/>
    </row>
    <row r="808" spans="6:15" s="65" customFormat="1" ht="14.25">
      <c r="F808" s="69"/>
      <c r="I808" s="69"/>
      <c r="O808" s="69"/>
    </row>
    <row r="809" spans="6:15" s="65" customFormat="1" ht="14.25">
      <c r="F809" s="69"/>
      <c r="I809" s="69"/>
      <c r="O809" s="69"/>
    </row>
    <row r="810" spans="6:15" s="65" customFormat="1" ht="14.25">
      <c r="F810" s="69"/>
      <c r="I810" s="69"/>
      <c r="O810" s="69"/>
    </row>
    <row r="811" spans="6:15" s="65" customFormat="1" ht="14.25">
      <c r="F811" s="69"/>
      <c r="I811" s="69"/>
      <c r="O811" s="69"/>
    </row>
    <row r="812" spans="6:15" s="65" customFormat="1" ht="14.25">
      <c r="F812" s="69"/>
      <c r="I812" s="69"/>
      <c r="O812" s="69"/>
    </row>
    <row r="813" spans="6:15" s="65" customFormat="1" ht="14.25">
      <c r="F813" s="69"/>
      <c r="I813" s="69"/>
      <c r="O813" s="69"/>
    </row>
    <row r="814" spans="6:15" s="65" customFormat="1" ht="14.25">
      <c r="F814" s="69"/>
      <c r="I814" s="69"/>
      <c r="O814" s="69"/>
    </row>
    <row r="815" spans="6:15" s="65" customFormat="1" ht="14.25">
      <c r="F815" s="69"/>
      <c r="I815" s="69"/>
      <c r="O815" s="69"/>
    </row>
    <row r="816" spans="6:15" s="65" customFormat="1" ht="14.25">
      <c r="F816" s="69"/>
      <c r="I816" s="69"/>
      <c r="O816" s="69"/>
    </row>
    <row r="817" spans="6:15" s="65" customFormat="1" ht="14.25">
      <c r="F817" s="69"/>
      <c r="I817" s="69"/>
      <c r="O817" s="69"/>
    </row>
    <row r="818" spans="6:15" s="65" customFormat="1" ht="14.25">
      <c r="F818" s="69"/>
      <c r="I818" s="69"/>
      <c r="O818" s="69"/>
    </row>
    <row r="819" spans="6:15" s="65" customFormat="1" ht="14.25">
      <c r="F819" s="69"/>
      <c r="I819" s="69"/>
      <c r="O819" s="69"/>
    </row>
    <row r="820" spans="6:15" s="65" customFormat="1" ht="14.25">
      <c r="F820" s="69"/>
      <c r="I820" s="69"/>
      <c r="O820" s="69"/>
    </row>
    <row r="821" spans="6:15" s="65" customFormat="1" ht="14.25">
      <c r="F821" s="69"/>
      <c r="I821" s="69"/>
      <c r="O821" s="69"/>
    </row>
    <row r="822" spans="6:15" s="65" customFormat="1" ht="14.25">
      <c r="F822" s="69"/>
      <c r="I822" s="69"/>
      <c r="O822" s="69"/>
    </row>
    <row r="823" spans="6:15" s="65" customFormat="1" ht="14.25">
      <c r="F823" s="69"/>
      <c r="I823" s="69"/>
      <c r="O823" s="69"/>
    </row>
    <row r="824" spans="6:15" s="65" customFormat="1" ht="14.25">
      <c r="F824" s="69"/>
      <c r="I824" s="69"/>
      <c r="O824" s="69"/>
    </row>
    <row r="825" spans="6:15" s="65" customFormat="1" ht="14.25">
      <c r="F825" s="69"/>
      <c r="I825" s="69"/>
      <c r="O825" s="69"/>
    </row>
    <row r="826" spans="6:15" s="65" customFormat="1" ht="14.25">
      <c r="F826" s="69"/>
      <c r="I826" s="69"/>
      <c r="O826" s="69"/>
    </row>
    <row r="827" spans="6:15" s="65" customFormat="1" ht="14.25">
      <c r="F827" s="69"/>
      <c r="I827" s="69"/>
      <c r="O827" s="69"/>
    </row>
    <row r="828" spans="6:15" s="65" customFormat="1" ht="14.25">
      <c r="F828" s="69"/>
      <c r="I828" s="69"/>
      <c r="O828" s="69"/>
    </row>
    <row r="829" spans="6:15" s="65" customFormat="1" ht="14.25">
      <c r="F829" s="69"/>
      <c r="I829" s="69"/>
      <c r="O829" s="69"/>
    </row>
    <row r="830" spans="6:15" s="65" customFormat="1" ht="14.25">
      <c r="F830" s="69"/>
      <c r="I830" s="69"/>
      <c r="O830" s="69"/>
    </row>
    <row r="831" spans="6:15" s="65" customFormat="1" ht="14.25">
      <c r="F831" s="69"/>
      <c r="I831" s="69"/>
      <c r="O831" s="69"/>
    </row>
    <row r="832" spans="6:15" s="65" customFormat="1" ht="14.25">
      <c r="F832" s="69"/>
      <c r="I832" s="69"/>
      <c r="O832" s="69"/>
    </row>
    <row r="833" spans="6:15" s="65" customFormat="1" ht="14.25">
      <c r="F833" s="69"/>
      <c r="I833" s="69"/>
      <c r="O833" s="69"/>
    </row>
    <row r="834" spans="6:15" s="65" customFormat="1" ht="14.25">
      <c r="F834" s="69"/>
      <c r="I834" s="69"/>
      <c r="O834" s="69"/>
    </row>
    <row r="835" spans="6:15" s="65" customFormat="1" ht="14.25">
      <c r="F835" s="69"/>
      <c r="I835" s="69"/>
      <c r="O835" s="69"/>
    </row>
    <row r="836" spans="6:15" s="65" customFormat="1" ht="14.25">
      <c r="F836" s="69"/>
      <c r="I836" s="69"/>
      <c r="O836" s="69"/>
    </row>
    <row r="837" spans="6:15" s="65" customFormat="1" ht="14.25">
      <c r="F837" s="69"/>
      <c r="I837" s="69"/>
      <c r="O837" s="69"/>
    </row>
    <row r="838" spans="6:15" s="65" customFormat="1" ht="14.25">
      <c r="F838" s="69"/>
      <c r="I838" s="69"/>
      <c r="O838" s="69"/>
    </row>
    <row r="839" spans="6:15" s="65" customFormat="1" ht="14.25">
      <c r="F839" s="69"/>
      <c r="I839" s="69"/>
      <c r="O839" s="69"/>
    </row>
    <row r="840" spans="6:15" s="65" customFormat="1" ht="14.25">
      <c r="F840" s="69"/>
      <c r="I840" s="69"/>
      <c r="O840" s="69"/>
    </row>
    <row r="841" spans="6:15" s="65" customFormat="1" ht="14.25">
      <c r="F841" s="69"/>
      <c r="I841" s="69"/>
      <c r="O841" s="69"/>
    </row>
    <row r="842" spans="6:15" s="65" customFormat="1" ht="14.25">
      <c r="F842" s="69"/>
      <c r="I842" s="69"/>
      <c r="O842" s="69"/>
    </row>
    <row r="843" spans="6:15" s="65" customFormat="1" ht="14.25">
      <c r="F843" s="69"/>
      <c r="I843" s="69"/>
      <c r="O843" s="69"/>
    </row>
    <row r="844" spans="6:15" s="65" customFormat="1" ht="14.25">
      <c r="F844" s="69"/>
      <c r="I844" s="69"/>
      <c r="O844" s="69"/>
    </row>
    <row r="845" spans="6:15" s="65" customFormat="1" ht="14.25">
      <c r="F845" s="69"/>
      <c r="I845" s="69"/>
      <c r="O845" s="69"/>
    </row>
    <row r="846" spans="6:15" s="65" customFormat="1" ht="14.25">
      <c r="F846" s="69"/>
      <c r="I846" s="69"/>
      <c r="O846" s="69"/>
    </row>
    <row r="847" spans="6:15" s="65" customFormat="1" ht="14.25">
      <c r="F847" s="69"/>
      <c r="I847" s="69"/>
      <c r="O847" s="69"/>
    </row>
    <row r="848" spans="6:15" s="65" customFormat="1" ht="14.25">
      <c r="F848" s="69"/>
      <c r="I848" s="69"/>
      <c r="O848" s="69"/>
    </row>
    <row r="849" spans="6:15" s="65" customFormat="1" ht="14.25">
      <c r="F849" s="69"/>
      <c r="I849" s="69"/>
      <c r="O849" s="69"/>
    </row>
    <row r="850" spans="6:15" s="65" customFormat="1" ht="14.25">
      <c r="F850" s="69"/>
      <c r="I850" s="69"/>
      <c r="O850" s="69"/>
    </row>
    <row r="851" spans="6:15" s="65" customFormat="1" ht="14.25">
      <c r="F851" s="69"/>
      <c r="I851" s="69"/>
      <c r="O851" s="69"/>
    </row>
    <row r="852" spans="6:15" s="65" customFormat="1" ht="14.25">
      <c r="F852" s="69"/>
      <c r="I852" s="69"/>
      <c r="O852" s="69"/>
    </row>
    <row r="853" spans="6:15" s="65" customFormat="1" ht="14.25">
      <c r="F853" s="69"/>
      <c r="I853" s="69"/>
      <c r="O853" s="69"/>
    </row>
    <row r="854" spans="6:15" s="65" customFormat="1" ht="14.25">
      <c r="F854" s="69"/>
      <c r="I854" s="69"/>
      <c r="O854" s="69"/>
    </row>
    <row r="855" spans="6:15" s="65" customFormat="1" ht="14.25">
      <c r="F855" s="69"/>
      <c r="I855" s="69"/>
      <c r="O855" s="69"/>
    </row>
    <row r="856" spans="6:15" s="65" customFormat="1" ht="14.25">
      <c r="F856" s="69"/>
      <c r="I856" s="69"/>
      <c r="O856" s="69"/>
    </row>
    <row r="857" spans="6:15" s="65" customFormat="1" ht="14.25">
      <c r="F857" s="69"/>
      <c r="I857" s="69"/>
      <c r="O857" s="69"/>
    </row>
    <row r="858" spans="6:15" s="65" customFormat="1" ht="14.25">
      <c r="F858" s="69"/>
      <c r="I858" s="69"/>
      <c r="O858" s="69"/>
    </row>
    <row r="859" spans="6:15" s="65" customFormat="1" ht="14.25">
      <c r="F859" s="69"/>
      <c r="I859" s="69"/>
      <c r="O859" s="69"/>
    </row>
    <row r="860" spans="6:15" s="65" customFormat="1" ht="14.25">
      <c r="F860" s="69"/>
      <c r="I860" s="69"/>
      <c r="O860" s="69"/>
    </row>
    <row r="861" spans="6:15" s="65" customFormat="1" ht="14.25">
      <c r="F861" s="69"/>
      <c r="I861" s="69"/>
      <c r="O861" s="69"/>
    </row>
    <row r="862" spans="6:15" s="65" customFormat="1" ht="14.25">
      <c r="F862" s="69"/>
      <c r="I862" s="69"/>
      <c r="O862" s="69"/>
    </row>
    <row r="863" spans="6:15" s="65" customFormat="1" ht="14.25">
      <c r="F863" s="69"/>
      <c r="I863" s="69"/>
      <c r="O863" s="69"/>
    </row>
    <row r="864" spans="6:15" s="65" customFormat="1" ht="14.25">
      <c r="F864" s="69"/>
      <c r="I864" s="69"/>
      <c r="O864" s="69"/>
    </row>
    <row r="865" spans="6:15" s="65" customFormat="1" ht="14.25">
      <c r="F865" s="69"/>
      <c r="I865" s="69"/>
      <c r="O865" s="69"/>
    </row>
    <row r="866" spans="6:15" s="65" customFormat="1" ht="14.25">
      <c r="F866" s="69"/>
      <c r="I866" s="69"/>
      <c r="O866" s="69"/>
    </row>
    <row r="867" spans="6:15" s="65" customFormat="1" ht="14.25">
      <c r="F867" s="69"/>
      <c r="I867" s="69"/>
      <c r="O867" s="69"/>
    </row>
    <row r="868" spans="6:15" s="65" customFormat="1" ht="14.25">
      <c r="F868" s="69"/>
      <c r="I868" s="69"/>
      <c r="O868" s="69"/>
    </row>
    <row r="869" spans="6:15" s="65" customFormat="1" ht="14.25">
      <c r="F869" s="69"/>
      <c r="I869" s="69"/>
      <c r="O869" s="69"/>
    </row>
    <row r="870" spans="6:15" s="65" customFormat="1" ht="14.25">
      <c r="F870" s="69"/>
      <c r="I870" s="69"/>
      <c r="O870" s="69"/>
    </row>
    <row r="871" spans="6:15" s="65" customFormat="1" ht="14.25">
      <c r="F871" s="69"/>
      <c r="I871" s="69"/>
      <c r="O871" s="69"/>
    </row>
    <row r="872" spans="6:15" s="65" customFormat="1" ht="14.25">
      <c r="F872" s="69"/>
      <c r="I872" s="69"/>
      <c r="O872" s="69"/>
    </row>
    <row r="873" spans="6:15" s="65" customFormat="1" ht="14.25">
      <c r="F873" s="69"/>
      <c r="I873" s="69"/>
      <c r="O873" s="69"/>
    </row>
    <row r="874" spans="6:15" s="65" customFormat="1" ht="14.25">
      <c r="F874" s="69"/>
      <c r="I874" s="69"/>
      <c r="O874" s="69"/>
    </row>
    <row r="875" spans="6:15" s="65" customFormat="1" ht="14.25">
      <c r="F875" s="69"/>
      <c r="I875" s="69"/>
      <c r="O875" s="69"/>
    </row>
    <row r="876" spans="6:15" s="65" customFormat="1" ht="14.25">
      <c r="F876" s="69"/>
      <c r="I876" s="69"/>
      <c r="O876" s="69"/>
    </row>
    <row r="877" spans="6:15" s="65" customFormat="1" ht="14.25">
      <c r="F877" s="69"/>
      <c r="I877" s="69"/>
      <c r="O877" s="69"/>
    </row>
    <row r="878" spans="6:15" s="65" customFormat="1" ht="14.25">
      <c r="F878" s="69"/>
      <c r="I878" s="69"/>
      <c r="O878" s="69"/>
    </row>
    <row r="879" spans="6:15" s="65" customFormat="1" ht="14.25">
      <c r="F879" s="69"/>
      <c r="I879" s="69"/>
      <c r="O879" s="69"/>
    </row>
    <row r="880" spans="6:15" s="65" customFormat="1" ht="14.25">
      <c r="F880" s="69"/>
      <c r="I880" s="69"/>
      <c r="O880" s="69"/>
    </row>
    <row r="881" spans="6:15" s="65" customFormat="1" ht="14.25">
      <c r="F881" s="69"/>
      <c r="I881" s="69"/>
      <c r="O881" s="69"/>
    </row>
    <row r="882" spans="6:15" s="65" customFormat="1" ht="14.25">
      <c r="F882" s="69"/>
      <c r="I882" s="69"/>
      <c r="O882" s="69"/>
    </row>
    <row r="883" spans="6:15" s="65" customFormat="1" ht="14.25">
      <c r="F883" s="69"/>
      <c r="I883" s="69"/>
      <c r="O883" s="69"/>
    </row>
    <row r="884" spans="6:15" s="65" customFormat="1" ht="14.25">
      <c r="F884" s="69"/>
      <c r="I884" s="69"/>
      <c r="O884" s="69"/>
    </row>
    <row r="885" spans="6:15" s="65" customFormat="1" ht="14.25">
      <c r="F885" s="69"/>
      <c r="I885" s="69"/>
      <c r="O885" s="69"/>
    </row>
    <row r="886" spans="6:15" s="65" customFormat="1" ht="14.25">
      <c r="F886" s="69"/>
      <c r="I886" s="69"/>
      <c r="O886" s="69"/>
    </row>
    <row r="887" spans="6:15" s="65" customFormat="1" ht="14.25">
      <c r="F887" s="69"/>
      <c r="I887" s="69"/>
      <c r="O887" s="69"/>
    </row>
    <row r="888" spans="6:15" s="65" customFormat="1" ht="14.25">
      <c r="F888" s="69"/>
      <c r="I888" s="69"/>
      <c r="O888" s="69"/>
    </row>
    <row r="889" spans="6:15" s="65" customFormat="1" ht="14.25">
      <c r="F889" s="69"/>
      <c r="I889" s="69"/>
      <c r="O889" s="69"/>
    </row>
    <row r="890" spans="6:15" s="65" customFormat="1" ht="14.25">
      <c r="F890" s="69"/>
      <c r="I890" s="69"/>
      <c r="O890" s="69"/>
    </row>
    <row r="891" spans="6:15" s="65" customFormat="1" ht="14.25">
      <c r="F891" s="69"/>
      <c r="I891" s="69"/>
      <c r="O891" s="69"/>
    </row>
    <row r="892" spans="6:15" s="65" customFormat="1" ht="14.25">
      <c r="F892" s="69"/>
      <c r="I892" s="69"/>
      <c r="O892" s="69"/>
    </row>
    <row r="893" spans="6:15" s="65" customFormat="1" ht="14.25">
      <c r="F893" s="69"/>
      <c r="I893" s="69"/>
      <c r="O893" s="69"/>
    </row>
    <row r="894" spans="6:15" s="65" customFormat="1" ht="14.25">
      <c r="F894" s="69"/>
      <c r="I894" s="69"/>
      <c r="O894" s="69"/>
    </row>
    <row r="895" spans="6:15" s="65" customFormat="1" ht="14.25">
      <c r="F895" s="69"/>
      <c r="I895" s="69"/>
      <c r="O895" s="69"/>
    </row>
    <row r="896" spans="6:15" s="65" customFormat="1" ht="14.25">
      <c r="F896" s="69"/>
      <c r="I896" s="69"/>
      <c r="O896" s="69"/>
    </row>
    <row r="897" spans="6:15" s="65" customFormat="1" ht="14.25">
      <c r="F897" s="69"/>
      <c r="I897" s="69"/>
      <c r="O897" s="69"/>
    </row>
    <row r="898" spans="6:15" s="65" customFormat="1" ht="14.25">
      <c r="F898" s="69"/>
      <c r="I898" s="69"/>
      <c r="O898" s="69"/>
    </row>
    <row r="899" spans="6:15" s="65" customFormat="1" ht="14.25">
      <c r="F899" s="69"/>
      <c r="I899" s="69"/>
      <c r="O899" s="69"/>
    </row>
    <row r="900" spans="6:15" s="65" customFormat="1" ht="14.25">
      <c r="F900" s="69"/>
      <c r="I900" s="69"/>
      <c r="O900" s="69"/>
    </row>
    <row r="901" spans="6:15" s="65" customFormat="1" ht="14.25">
      <c r="F901" s="69"/>
      <c r="I901" s="69"/>
      <c r="O901" s="69"/>
    </row>
    <row r="902" spans="6:15" s="65" customFormat="1" ht="14.25">
      <c r="F902" s="69"/>
      <c r="I902" s="69"/>
      <c r="O902" s="69"/>
    </row>
    <row r="903" spans="6:15" s="65" customFormat="1" ht="14.25">
      <c r="F903" s="69"/>
      <c r="I903" s="69"/>
      <c r="O903" s="69"/>
    </row>
    <row r="904" spans="6:15" s="65" customFormat="1" ht="14.25">
      <c r="F904" s="69"/>
      <c r="I904" s="69"/>
      <c r="O904" s="69"/>
    </row>
    <row r="905" spans="6:15" s="65" customFormat="1" ht="14.25">
      <c r="F905" s="69"/>
      <c r="I905" s="69"/>
      <c r="O905" s="69"/>
    </row>
    <row r="906" spans="6:15" s="65" customFormat="1" ht="14.25">
      <c r="F906" s="69"/>
      <c r="I906" s="69"/>
      <c r="O906" s="69"/>
    </row>
    <row r="907" spans="6:15" s="65" customFormat="1" ht="14.25">
      <c r="F907" s="69"/>
      <c r="I907" s="69"/>
      <c r="O907" s="69"/>
    </row>
    <row r="908" spans="6:15" s="65" customFormat="1" ht="14.25">
      <c r="F908" s="69"/>
      <c r="I908" s="69"/>
      <c r="O908" s="69"/>
    </row>
    <row r="909" spans="6:15" s="65" customFormat="1" ht="14.25">
      <c r="F909" s="69"/>
      <c r="I909" s="69"/>
      <c r="O909" s="69"/>
    </row>
    <row r="910" spans="6:15" s="65" customFormat="1" ht="14.25">
      <c r="F910" s="69"/>
      <c r="I910" s="69"/>
      <c r="O910" s="69"/>
    </row>
    <row r="911" spans="6:15" s="65" customFormat="1" ht="14.25">
      <c r="F911" s="69"/>
      <c r="I911" s="69"/>
      <c r="O911" s="69"/>
    </row>
    <row r="912" spans="6:15" s="65" customFormat="1" ht="14.25">
      <c r="F912" s="69"/>
      <c r="I912" s="69"/>
      <c r="O912" s="69"/>
    </row>
    <row r="913" spans="6:15" s="65" customFormat="1" ht="14.25">
      <c r="F913" s="69"/>
      <c r="I913" s="69"/>
      <c r="O913" s="69"/>
    </row>
    <row r="914" spans="6:15" s="65" customFormat="1" ht="14.25">
      <c r="F914" s="69"/>
      <c r="I914" s="69"/>
      <c r="O914" s="69"/>
    </row>
    <row r="915" spans="6:15" s="65" customFormat="1" ht="14.25">
      <c r="F915" s="69"/>
      <c r="I915" s="69"/>
      <c r="O915" s="69"/>
    </row>
    <row r="916" spans="6:15" s="65" customFormat="1" ht="14.25">
      <c r="F916" s="69"/>
      <c r="I916" s="69"/>
      <c r="O916" s="69"/>
    </row>
    <row r="917" spans="6:15" s="65" customFormat="1" ht="14.25">
      <c r="F917" s="69"/>
      <c r="I917" s="69"/>
      <c r="O917" s="69"/>
    </row>
    <row r="918" spans="6:15" s="65" customFormat="1" ht="14.25">
      <c r="F918" s="69"/>
      <c r="I918" s="69"/>
      <c r="O918" s="69"/>
    </row>
    <row r="919" spans="6:15" s="65" customFormat="1" ht="14.25">
      <c r="F919" s="69"/>
      <c r="I919" s="69"/>
      <c r="O919" s="69"/>
    </row>
    <row r="920" spans="6:15" s="65" customFormat="1" ht="14.25">
      <c r="F920" s="69"/>
      <c r="I920" s="69"/>
      <c r="O920" s="69"/>
    </row>
    <row r="921" spans="6:15" s="65" customFormat="1" ht="14.25">
      <c r="F921" s="69"/>
      <c r="I921" s="69"/>
      <c r="O921" s="69"/>
    </row>
    <row r="922" spans="6:15" s="65" customFormat="1" ht="14.25">
      <c r="F922" s="69"/>
      <c r="I922" s="69"/>
      <c r="O922" s="69"/>
    </row>
    <row r="923" spans="6:15" s="65" customFormat="1" ht="14.25">
      <c r="F923" s="69"/>
      <c r="I923" s="69"/>
      <c r="O923" s="69"/>
    </row>
    <row r="924" spans="6:15" s="65" customFormat="1" ht="14.25">
      <c r="F924" s="69"/>
      <c r="I924" s="69"/>
      <c r="O924" s="69"/>
    </row>
    <row r="925" spans="6:15" s="65" customFormat="1" ht="14.25">
      <c r="F925" s="69"/>
      <c r="I925" s="69"/>
      <c r="O925" s="69"/>
    </row>
    <row r="926" spans="6:15" s="65" customFormat="1" ht="14.25">
      <c r="F926" s="69"/>
      <c r="I926" s="69"/>
      <c r="O926" s="69"/>
    </row>
    <row r="927" spans="6:15" s="65" customFormat="1" ht="14.25">
      <c r="F927" s="69"/>
      <c r="I927" s="69"/>
      <c r="O927" s="69"/>
    </row>
    <row r="928" spans="6:15" s="65" customFormat="1" ht="14.25">
      <c r="F928" s="69"/>
      <c r="I928" s="69"/>
      <c r="O928" s="69"/>
    </row>
    <row r="929" spans="6:15" s="65" customFormat="1" ht="14.25">
      <c r="F929" s="69"/>
      <c r="I929" s="69"/>
      <c r="O929" s="69"/>
    </row>
    <row r="930" spans="6:15" s="65" customFormat="1" ht="14.25">
      <c r="F930" s="69"/>
      <c r="I930" s="69"/>
      <c r="O930" s="69"/>
    </row>
    <row r="931" spans="6:15" s="65" customFormat="1" ht="14.25">
      <c r="F931" s="69"/>
      <c r="I931" s="69"/>
      <c r="O931" s="69"/>
    </row>
    <row r="932" spans="6:15" s="65" customFormat="1" ht="14.25">
      <c r="F932" s="69"/>
      <c r="I932" s="69"/>
      <c r="O932" s="69"/>
    </row>
    <row r="933" spans="6:15" s="65" customFormat="1" ht="14.25">
      <c r="F933" s="69"/>
      <c r="I933" s="69"/>
      <c r="O933" s="69"/>
    </row>
    <row r="934" spans="6:15" s="65" customFormat="1" ht="14.25">
      <c r="F934" s="69"/>
      <c r="I934" s="69"/>
      <c r="O934" s="69"/>
    </row>
    <row r="935" spans="6:15" s="65" customFormat="1" ht="14.25">
      <c r="F935" s="69"/>
      <c r="I935" s="69"/>
      <c r="O935" s="69"/>
    </row>
    <row r="936" spans="6:15" s="65" customFormat="1" ht="14.25">
      <c r="F936" s="69"/>
      <c r="I936" s="69"/>
      <c r="O936" s="69"/>
    </row>
    <row r="937" spans="6:15" s="65" customFormat="1" ht="14.25">
      <c r="F937" s="69"/>
      <c r="I937" s="69"/>
      <c r="O937" s="69"/>
    </row>
    <row r="938" spans="6:15" s="65" customFormat="1" ht="14.25">
      <c r="F938" s="69"/>
      <c r="I938" s="69"/>
      <c r="O938" s="69"/>
    </row>
    <row r="939" spans="6:15" s="65" customFormat="1" ht="14.25">
      <c r="F939" s="69"/>
      <c r="I939" s="69"/>
      <c r="O939" s="69"/>
    </row>
    <row r="940" spans="6:15" s="65" customFormat="1" ht="14.25">
      <c r="F940" s="69"/>
      <c r="I940" s="69"/>
      <c r="O940" s="69"/>
    </row>
    <row r="941" spans="6:15" s="65" customFormat="1" ht="14.25">
      <c r="F941" s="69"/>
      <c r="I941" s="69"/>
      <c r="O941" s="69"/>
    </row>
    <row r="942" spans="6:15" s="65" customFormat="1" ht="14.25">
      <c r="F942" s="69"/>
      <c r="I942" s="69"/>
      <c r="O942" s="69"/>
    </row>
    <row r="943" spans="6:15" s="65" customFormat="1" ht="14.25">
      <c r="F943" s="69"/>
      <c r="I943" s="69"/>
      <c r="O943" s="69"/>
    </row>
    <row r="944" spans="6:15" s="65" customFormat="1" ht="14.25">
      <c r="F944" s="69"/>
      <c r="I944" s="69"/>
      <c r="O944" s="69"/>
    </row>
    <row r="945" spans="6:15" s="65" customFormat="1" ht="14.25">
      <c r="F945" s="69"/>
      <c r="I945" s="69"/>
      <c r="O945" s="69"/>
    </row>
    <row r="946" spans="6:15" s="65" customFormat="1" ht="14.25">
      <c r="F946" s="69"/>
      <c r="I946" s="69"/>
      <c r="O946" s="69"/>
    </row>
    <row r="947" spans="6:15" s="65" customFormat="1" ht="14.25">
      <c r="F947" s="69"/>
      <c r="I947" s="69"/>
      <c r="O947" s="69"/>
    </row>
    <row r="948" spans="6:15" s="65" customFormat="1" ht="14.25">
      <c r="F948" s="69"/>
      <c r="I948" s="69"/>
      <c r="O948" s="69"/>
    </row>
    <row r="949" spans="6:15" s="65" customFormat="1" ht="14.25">
      <c r="F949" s="69"/>
      <c r="I949" s="69"/>
      <c r="O949" s="69"/>
    </row>
    <row r="950" spans="6:15" s="65" customFormat="1" ht="14.25">
      <c r="F950" s="69"/>
      <c r="I950" s="69"/>
      <c r="O950" s="69"/>
    </row>
    <row r="951" spans="6:15" s="65" customFormat="1" ht="14.25">
      <c r="F951" s="69"/>
      <c r="I951" s="69"/>
      <c r="O951" s="69"/>
    </row>
    <row r="952" spans="6:15" s="65" customFormat="1" ht="14.25">
      <c r="F952" s="69"/>
      <c r="I952" s="69"/>
      <c r="O952" s="69"/>
    </row>
    <row r="953" spans="6:15" s="65" customFormat="1" ht="14.25">
      <c r="F953" s="69"/>
      <c r="I953" s="69"/>
      <c r="O953" s="69"/>
    </row>
    <row r="954" spans="6:15" s="65" customFormat="1" ht="14.25">
      <c r="F954" s="69"/>
      <c r="I954" s="69"/>
      <c r="O954" s="69"/>
    </row>
    <row r="955" spans="6:15" s="65" customFormat="1" ht="14.25">
      <c r="F955" s="69"/>
      <c r="I955" s="69"/>
      <c r="O955" s="69"/>
    </row>
    <row r="956" spans="6:15" s="65" customFormat="1" ht="14.25">
      <c r="F956" s="69"/>
      <c r="I956" s="69"/>
      <c r="O956" s="69"/>
    </row>
    <row r="957" spans="6:15" s="65" customFormat="1" ht="14.25">
      <c r="F957" s="69"/>
      <c r="I957" s="69"/>
      <c r="O957" s="69"/>
    </row>
    <row r="958" spans="6:15" s="65" customFormat="1" ht="14.25">
      <c r="F958" s="69"/>
      <c r="I958" s="69"/>
      <c r="O958" s="69"/>
    </row>
    <row r="959" spans="6:15" s="65" customFormat="1" ht="14.25">
      <c r="F959" s="69"/>
      <c r="I959" s="69"/>
      <c r="O959" s="69"/>
    </row>
    <row r="960" spans="6:15" s="65" customFormat="1" ht="14.25">
      <c r="F960" s="69"/>
      <c r="I960" s="69"/>
      <c r="O960" s="69"/>
    </row>
    <row r="961" spans="6:15" s="65" customFormat="1" ht="14.25">
      <c r="F961" s="69"/>
      <c r="I961" s="69"/>
      <c r="O961" s="69"/>
    </row>
    <row r="962" spans="6:15" s="65" customFormat="1" ht="14.25">
      <c r="F962" s="69"/>
      <c r="I962" s="69"/>
      <c r="O962" s="69"/>
    </row>
    <row r="963" spans="6:15" s="65" customFormat="1" ht="14.25">
      <c r="F963" s="69"/>
      <c r="I963" s="69"/>
      <c r="O963" s="69"/>
    </row>
    <row r="964" spans="6:15" s="65" customFormat="1" ht="14.25">
      <c r="F964" s="69"/>
      <c r="I964" s="69"/>
      <c r="O964" s="69"/>
    </row>
    <row r="965" spans="6:15" s="65" customFormat="1" ht="14.25">
      <c r="F965" s="69"/>
      <c r="I965" s="69"/>
      <c r="O965" s="69"/>
    </row>
    <row r="966" spans="6:15" s="65" customFormat="1" ht="14.25">
      <c r="F966" s="69"/>
      <c r="I966" s="69"/>
      <c r="O966" s="69"/>
    </row>
    <row r="967" spans="6:15" s="65" customFormat="1" ht="14.25">
      <c r="F967" s="69"/>
      <c r="I967" s="69"/>
      <c r="O967" s="69"/>
    </row>
    <row r="968" spans="6:15" s="65" customFormat="1" ht="14.25">
      <c r="F968" s="69"/>
      <c r="I968" s="69"/>
      <c r="O968" s="69"/>
    </row>
    <row r="969" spans="6:15" s="65" customFormat="1" ht="14.25">
      <c r="F969" s="69"/>
      <c r="I969" s="69"/>
      <c r="O969" s="69"/>
    </row>
    <row r="970" spans="6:15" s="65" customFormat="1" ht="14.25">
      <c r="F970" s="69"/>
      <c r="I970" s="69"/>
      <c r="O970" s="69"/>
    </row>
    <row r="971" spans="6:15" s="65" customFormat="1" ht="14.25">
      <c r="F971" s="69"/>
      <c r="I971" s="69"/>
      <c r="O971" s="69"/>
    </row>
    <row r="972" spans="6:15" s="65" customFormat="1" ht="14.25">
      <c r="F972" s="69"/>
      <c r="I972" s="69"/>
      <c r="O972" s="69"/>
    </row>
    <row r="973" spans="6:15" s="65" customFormat="1" ht="14.25">
      <c r="F973" s="69"/>
      <c r="I973" s="69"/>
      <c r="O973" s="69"/>
    </row>
    <row r="974" spans="6:15" s="65" customFormat="1" ht="14.25">
      <c r="F974" s="69"/>
      <c r="I974" s="69"/>
      <c r="O974" s="69"/>
    </row>
    <row r="975" spans="6:15" s="65" customFormat="1" ht="14.25">
      <c r="F975" s="69"/>
      <c r="I975" s="69"/>
      <c r="O975" s="69"/>
    </row>
    <row r="976" spans="6:15" s="65" customFormat="1" ht="14.25">
      <c r="F976" s="69"/>
      <c r="I976" s="69"/>
      <c r="O976" s="69"/>
    </row>
    <row r="977" spans="6:15" s="65" customFormat="1" ht="14.25">
      <c r="F977" s="69"/>
      <c r="I977" s="69"/>
      <c r="O977" s="69"/>
    </row>
    <row r="978" spans="6:15" s="65" customFormat="1" ht="14.25">
      <c r="F978" s="69"/>
      <c r="I978" s="69"/>
      <c r="O978" s="69"/>
    </row>
    <row r="979" spans="6:15" s="65" customFormat="1" ht="14.25">
      <c r="F979" s="69"/>
      <c r="I979" s="69"/>
      <c r="O979" s="69"/>
    </row>
    <row r="980" spans="6:15" s="65" customFormat="1" ht="14.25">
      <c r="F980" s="69"/>
      <c r="I980" s="69"/>
      <c r="O980" s="69"/>
    </row>
    <row r="981" spans="6:15" s="65" customFormat="1" ht="14.25">
      <c r="F981" s="69"/>
      <c r="I981" s="69"/>
      <c r="O981" s="69"/>
    </row>
    <row r="982" spans="6:15" s="65" customFormat="1" ht="14.25">
      <c r="F982" s="69"/>
      <c r="I982" s="69"/>
      <c r="O982" s="69"/>
    </row>
    <row r="983" spans="6:15" s="65" customFormat="1" ht="14.25">
      <c r="F983" s="69"/>
      <c r="I983" s="69"/>
      <c r="O983" s="69"/>
    </row>
    <row r="984" spans="6:15" s="65" customFormat="1" ht="14.25">
      <c r="F984" s="69"/>
      <c r="I984" s="69"/>
      <c r="O984" s="69"/>
    </row>
    <row r="985" spans="6:15" s="65" customFormat="1" ht="14.25">
      <c r="F985" s="69"/>
      <c r="I985" s="69"/>
      <c r="O985" s="69"/>
    </row>
    <row r="986" spans="6:15" s="65" customFormat="1" ht="14.25">
      <c r="F986" s="69"/>
      <c r="I986" s="69"/>
      <c r="O986" s="69"/>
    </row>
    <row r="987" spans="6:15" s="65" customFormat="1" ht="14.25">
      <c r="F987" s="69"/>
      <c r="I987" s="69"/>
      <c r="O987" s="69"/>
    </row>
    <row r="988" spans="6:15" s="65" customFormat="1" ht="14.25">
      <c r="F988" s="69"/>
      <c r="I988" s="69"/>
      <c r="O988" s="69"/>
    </row>
    <row r="989" spans="6:15" s="65" customFormat="1" ht="14.25">
      <c r="F989" s="69"/>
      <c r="I989" s="69"/>
      <c r="O989" s="69"/>
    </row>
    <row r="990" spans="6:15" s="65" customFormat="1" ht="14.25">
      <c r="F990" s="69"/>
      <c r="I990" s="69"/>
      <c r="O990" s="69"/>
    </row>
    <row r="991" spans="6:15" s="65" customFormat="1" ht="14.25">
      <c r="F991" s="69"/>
      <c r="I991" s="69"/>
      <c r="O991" s="69"/>
    </row>
    <row r="992" spans="6:15" s="65" customFormat="1" ht="14.25">
      <c r="F992" s="69"/>
      <c r="I992" s="69"/>
      <c r="O992" s="69"/>
    </row>
    <row r="993" spans="6:15" s="65" customFormat="1" ht="14.25">
      <c r="F993" s="69"/>
      <c r="I993" s="69"/>
      <c r="O993" s="69"/>
    </row>
    <row r="994" spans="6:15" s="65" customFormat="1" ht="14.25">
      <c r="F994" s="69"/>
      <c r="I994" s="69"/>
      <c r="O994" s="69"/>
    </row>
    <row r="995" spans="6:15" s="65" customFormat="1" ht="14.25">
      <c r="F995" s="69"/>
      <c r="I995" s="69"/>
      <c r="O995" s="69"/>
    </row>
    <row r="996" spans="6:15" s="65" customFormat="1" ht="14.25">
      <c r="F996" s="69"/>
      <c r="I996" s="69"/>
      <c r="O996" s="69"/>
    </row>
    <row r="997" spans="6:15" s="65" customFormat="1" ht="14.25">
      <c r="F997" s="69"/>
      <c r="I997" s="69"/>
      <c r="O997" s="69"/>
    </row>
    <row r="998" spans="6:15" s="65" customFormat="1" ht="14.25">
      <c r="F998" s="69"/>
      <c r="I998" s="69"/>
      <c r="O998" s="69"/>
    </row>
    <row r="999" spans="6:15" s="65" customFormat="1" ht="14.25">
      <c r="F999" s="69"/>
      <c r="I999" s="69"/>
      <c r="O999" s="69"/>
    </row>
    <row r="1000" spans="6:15" s="65" customFormat="1" ht="14.25">
      <c r="F1000" s="69"/>
      <c r="I1000" s="69"/>
      <c r="O1000" s="69"/>
    </row>
    <row r="1001" spans="6:15" s="65" customFormat="1" ht="14.25">
      <c r="F1001" s="69"/>
      <c r="I1001" s="69"/>
      <c r="O1001" s="69"/>
    </row>
    <row r="1002" spans="6:15" s="65" customFormat="1" ht="14.25">
      <c r="F1002" s="69"/>
      <c r="I1002" s="69"/>
      <c r="O1002" s="69"/>
    </row>
    <row r="1003" spans="6:15" s="65" customFormat="1" ht="14.25">
      <c r="F1003" s="69"/>
      <c r="I1003" s="69"/>
      <c r="O1003" s="69"/>
    </row>
    <row r="1004" spans="6:15" s="65" customFormat="1" ht="14.25">
      <c r="F1004" s="69"/>
      <c r="I1004" s="69"/>
      <c r="O1004" s="69"/>
    </row>
    <row r="1005" spans="6:15" s="65" customFormat="1" ht="14.25">
      <c r="F1005" s="69"/>
      <c r="I1005" s="69"/>
      <c r="O1005" s="69"/>
    </row>
    <row r="1006" spans="6:15" s="65" customFormat="1" ht="14.25">
      <c r="F1006" s="69"/>
      <c r="I1006" s="69"/>
      <c r="O1006" s="69"/>
    </row>
    <row r="1007" spans="6:15" s="65" customFormat="1" ht="14.25">
      <c r="F1007" s="69"/>
      <c r="I1007" s="69"/>
      <c r="O1007" s="69"/>
    </row>
    <row r="1008" spans="6:15" s="65" customFormat="1" ht="14.25">
      <c r="F1008" s="69"/>
      <c r="I1008" s="69"/>
      <c r="O1008" s="69"/>
    </row>
    <row r="1009" spans="6:15" s="65" customFormat="1" ht="14.25">
      <c r="F1009" s="69"/>
      <c r="I1009" s="69"/>
      <c r="O1009" s="69"/>
    </row>
    <row r="1010" spans="6:15" s="65" customFormat="1" ht="14.25">
      <c r="F1010" s="69"/>
      <c r="I1010" s="69"/>
      <c r="O1010" s="69"/>
    </row>
    <row r="1011" spans="6:15" s="65" customFormat="1" ht="14.25">
      <c r="F1011" s="69"/>
      <c r="I1011" s="69"/>
      <c r="O1011" s="69"/>
    </row>
    <row r="1012" spans="6:15" s="65" customFormat="1" ht="14.25">
      <c r="F1012" s="69"/>
      <c r="I1012" s="69"/>
      <c r="O1012" s="69"/>
    </row>
    <row r="1013" spans="6:15" s="65" customFormat="1" ht="14.25">
      <c r="F1013" s="69"/>
      <c r="I1013" s="69"/>
      <c r="O1013" s="69"/>
    </row>
    <row r="1014" spans="6:15" s="65" customFormat="1" ht="14.25">
      <c r="F1014" s="69"/>
      <c r="I1014" s="69"/>
      <c r="O1014" s="69"/>
    </row>
    <row r="1015" spans="6:15" s="65" customFormat="1" ht="14.25">
      <c r="F1015" s="69"/>
      <c r="I1015" s="69"/>
      <c r="O1015" s="69"/>
    </row>
    <row r="1016" spans="6:15" s="65" customFormat="1" ht="14.25">
      <c r="F1016" s="69"/>
      <c r="I1016" s="69"/>
      <c r="O1016" s="69"/>
    </row>
    <row r="1017" spans="6:15" s="65" customFormat="1" ht="14.25">
      <c r="F1017" s="69"/>
      <c r="I1017" s="69"/>
      <c r="O1017" s="69"/>
    </row>
    <row r="1018" spans="6:15" s="65" customFormat="1" ht="14.25">
      <c r="F1018" s="69"/>
      <c r="I1018" s="69"/>
      <c r="O1018" s="69"/>
    </row>
    <row r="1019" spans="6:15" s="65" customFormat="1" ht="14.25">
      <c r="F1019" s="69"/>
      <c r="I1019" s="69"/>
      <c r="O1019" s="69"/>
    </row>
    <row r="1020" spans="6:15" s="65" customFormat="1" ht="14.25">
      <c r="F1020" s="69"/>
      <c r="I1020" s="69"/>
      <c r="O1020" s="69"/>
    </row>
    <row r="1021" spans="6:15" s="65" customFormat="1" ht="14.25">
      <c r="F1021" s="69"/>
      <c r="I1021" s="69"/>
      <c r="O1021" s="69"/>
    </row>
    <row r="1022" spans="6:15" s="65" customFormat="1" ht="14.25">
      <c r="F1022" s="69"/>
      <c r="I1022" s="69"/>
      <c r="O1022" s="69"/>
    </row>
    <row r="1023" spans="6:15" s="65" customFormat="1" ht="14.25">
      <c r="F1023" s="69"/>
      <c r="I1023" s="69"/>
      <c r="O1023" s="69"/>
    </row>
    <row r="1024" spans="6:15" s="65" customFormat="1" ht="14.25">
      <c r="F1024" s="69"/>
      <c r="I1024" s="69"/>
      <c r="O1024" s="69"/>
    </row>
    <row r="1025" spans="6:15" s="65" customFormat="1" ht="14.25">
      <c r="F1025" s="69"/>
      <c r="I1025" s="69"/>
      <c r="O1025" s="69"/>
    </row>
    <row r="1026" spans="6:15" s="65" customFormat="1" ht="14.25">
      <c r="F1026" s="69"/>
      <c r="I1026" s="69"/>
      <c r="O1026" s="69"/>
    </row>
    <row r="1027" spans="6:15" s="65" customFormat="1" ht="14.25">
      <c r="F1027" s="69"/>
      <c r="I1027" s="69"/>
      <c r="O1027" s="69"/>
    </row>
    <row r="1028" spans="6:15" s="65" customFormat="1" ht="14.25">
      <c r="F1028" s="69"/>
      <c r="I1028" s="69"/>
      <c r="O1028" s="69"/>
    </row>
    <row r="1029" spans="6:15" s="65" customFormat="1" ht="14.25">
      <c r="F1029" s="69"/>
      <c r="I1029" s="69"/>
      <c r="O1029" s="69"/>
    </row>
    <row r="1030" spans="6:15" s="65" customFormat="1" ht="14.25">
      <c r="F1030" s="69"/>
      <c r="I1030" s="69"/>
      <c r="O1030" s="69"/>
    </row>
    <row r="1031" spans="6:15" s="65" customFormat="1" ht="14.25">
      <c r="F1031" s="69"/>
      <c r="I1031" s="69"/>
      <c r="O1031" s="69"/>
    </row>
    <row r="1032" spans="6:15" s="65" customFormat="1" ht="14.25">
      <c r="F1032" s="69"/>
      <c r="I1032" s="69"/>
      <c r="O1032" s="69"/>
    </row>
    <row r="1033" spans="6:15" s="65" customFormat="1" ht="14.25">
      <c r="F1033" s="69"/>
      <c r="I1033" s="69"/>
      <c r="O1033" s="69"/>
    </row>
    <row r="1034" spans="6:15" s="65" customFormat="1" ht="14.25">
      <c r="F1034" s="69"/>
      <c r="I1034" s="69"/>
      <c r="O1034" s="69"/>
    </row>
    <row r="1035" spans="6:15" s="65" customFormat="1" ht="14.25">
      <c r="F1035" s="69"/>
      <c r="I1035" s="69"/>
      <c r="O1035" s="69"/>
    </row>
    <row r="1036" spans="6:15" s="65" customFormat="1" ht="14.25">
      <c r="F1036" s="69"/>
      <c r="I1036" s="69"/>
      <c r="O1036" s="69"/>
    </row>
    <row r="1037" spans="6:15" s="65" customFormat="1" ht="14.25">
      <c r="F1037" s="69"/>
      <c r="I1037" s="69"/>
      <c r="O1037" s="69"/>
    </row>
    <row r="1038" spans="6:15" s="65" customFormat="1" ht="14.25">
      <c r="F1038" s="69"/>
      <c r="I1038" s="69"/>
      <c r="O1038" s="69"/>
    </row>
    <row r="1039" spans="6:15" s="65" customFormat="1" ht="14.25">
      <c r="F1039" s="69"/>
      <c r="I1039" s="69"/>
      <c r="O1039" s="69"/>
    </row>
    <row r="1040" spans="6:15" s="65" customFormat="1" ht="14.25">
      <c r="F1040" s="69"/>
      <c r="I1040" s="69"/>
      <c r="O1040" s="69"/>
    </row>
    <row r="1041" spans="6:15" s="65" customFormat="1" ht="14.25">
      <c r="F1041" s="69"/>
      <c r="I1041" s="69"/>
      <c r="O1041" s="69"/>
    </row>
    <row r="1042" spans="6:15" s="65" customFormat="1" ht="14.25">
      <c r="F1042" s="69"/>
      <c r="I1042" s="69"/>
      <c r="O1042" s="69"/>
    </row>
    <row r="1043" spans="6:15" s="65" customFormat="1" ht="14.25">
      <c r="F1043" s="69"/>
      <c r="I1043" s="69"/>
      <c r="O1043" s="69"/>
    </row>
    <row r="1044" spans="6:15" s="65" customFormat="1" ht="14.25">
      <c r="F1044" s="69"/>
      <c r="I1044" s="69"/>
      <c r="O1044" s="69"/>
    </row>
    <row r="1045" spans="6:15" s="65" customFormat="1" ht="14.25">
      <c r="F1045" s="69"/>
      <c r="I1045" s="69"/>
      <c r="O1045" s="69"/>
    </row>
    <row r="1046" spans="6:15" s="65" customFormat="1" ht="14.25">
      <c r="F1046" s="69"/>
      <c r="I1046" s="69"/>
      <c r="O1046" s="69"/>
    </row>
    <row r="1047" spans="6:15" s="65" customFormat="1" ht="14.25">
      <c r="F1047" s="69"/>
      <c r="I1047" s="69"/>
      <c r="O1047" s="69"/>
    </row>
    <row r="1048" spans="6:15" s="65" customFormat="1" ht="14.25">
      <c r="F1048" s="69"/>
      <c r="I1048" s="69"/>
      <c r="O1048" s="69"/>
    </row>
    <row r="1049" spans="6:15" s="65" customFormat="1" ht="14.25">
      <c r="F1049" s="69"/>
      <c r="I1049" s="69"/>
      <c r="O1049" s="69"/>
    </row>
    <row r="1050" spans="6:15" s="65" customFormat="1" ht="14.25">
      <c r="F1050" s="69"/>
      <c r="I1050" s="69"/>
      <c r="O1050" s="69"/>
    </row>
    <row r="1051" spans="6:15" s="65" customFormat="1" ht="14.25">
      <c r="F1051" s="69"/>
      <c r="I1051" s="69"/>
      <c r="O1051" s="69"/>
    </row>
    <row r="1052" spans="6:15" s="65" customFormat="1" ht="14.25">
      <c r="F1052" s="69"/>
      <c r="I1052" s="69"/>
      <c r="O1052" s="69"/>
    </row>
    <row r="1053" spans="6:15" s="65" customFormat="1" ht="14.25">
      <c r="F1053" s="69"/>
      <c r="I1053" s="69"/>
      <c r="O1053" s="69"/>
    </row>
    <row r="1054" spans="6:15" s="65" customFormat="1" ht="14.25">
      <c r="F1054" s="69"/>
      <c r="I1054" s="69"/>
      <c r="O1054" s="69"/>
    </row>
    <row r="1055" spans="6:15" s="65" customFormat="1" ht="14.25">
      <c r="F1055" s="69"/>
      <c r="I1055" s="69"/>
      <c r="O1055" s="69"/>
    </row>
    <row r="1056" spans="6:15" s="65" customFormat="1" ht="14.25">
      <c r="F1056" s="69"/>
      <c r="I1056" s="69"/>
      <c r="O1056" s="69"/>
    </row>
    <row r="1057" spans="6:15" s="65" customFormat="1" ht="14.25">
      <c r="F1057" s="69"/>
      <c r="I1057" s="69"/>
      <c r="O1057" s="69"/>
    </row>
    <row r="1058" spans="6:15" s="65" customFormat="1" ht="14.25">
      <c r="F1058" s="69"/>
      <c r="I1058" s="69"/>
      <c r="O1058" s="69"/>
    </row>
    <row r="1059" spans="6:15" s="65" customFormat="1" ht="14.25">
      <c r="F1059" s="69"/>
      <c r="I1059" s="69"/>
      <c r="O1059" s="69"/>
    </row>
    <row r="1060" spans="6:15" s="65" customFormat="1" ht="14.25">
      <c r="F1060" s="69"/>
      <c r="I1060" s="69"/>
      <c r="O1060" s="69"/>
    </row>
    <row r="1061" spans="6:15" s="65" customFormat="1" ht="14.25">
      <c r="F1061" s="69"/>
      <c r="I1061" s="69"/>
      <c r="O1061" s="69"/>
    </row>
    <row r="1062" spans="6:15" s="65" customFormat="1" ht="14.25">
      <c r="F1062" s="69"/>
      <c r="I1062" s="69"/>
      <c r="O1062" s="69"/>
    </row>
    <row r="1063" spans="6:15" s="65" customFormat="1" ht="14.25">
      <c r="F1063" s="69"/>
      <c r="I1063" s="69"/>
      <c r="O1063" s="69"/>
    </row>
    <row r="1064" spans="6:15" s="65" customFormat="1" ht="14.25">
      <c r="F1064" s="69"/>
      <c r="I1064" s="69"/>
      <c r="O1064" s="69"/>
    </row>
    <row r="1065" spans="6:15" s="65" customFormat="1" ht="14.25">
      <c r="F1065" s="69"/>
      <c r="I1065" s="69"/>
      <c r="O1065" s="69"/>
    </row>
    <row r="1066" spans="6:15" s="65" customFormat="1" ht="14.25">
      <c r="F1066" s="69"/>
      <c r="I1066" s="69"/>
      <c r="O1066" s="69"/>
    </row>
    <row r="1067" spans="6:15" s="65" customFormat="1" ht="14.25">
      <c r="F1067" s="69"/>
      <c r="I1067" s="69"/>
      <c r="O1067" s="69"/>
    </row>
    <row r="1068" spans="6:15" s="65" customFormat="1" ht="14.25">
      <c r="F1068" s="69"/>
      <c r="I1068" s="69"/>
      <c r="O1068" s="69"/>
    </row>
    <row r="1069" spans="6:15" s="65" customFormat="1" ht="14.25">
      <c r="F1069" s="69"/>
      <c r="I1069" s="69"/>
      <c r="O1069" s="69"/>
    </row>
    <row r="1070" spans="6:15" s="65" customFormat="1" ht="14.25">
      <c r="F1070" s="69"/>
      <c r="I1070" s="69"/>
      <c r="O1070" s="69"/>
    </row>
    <row r="1071" spans="6:15" s="65" customFormat="1" ht="14.25">
      <c r="F1071" s="69"/>
      <c r="I1071" s="69"/>
      <c r="O1071" s="69"/>
    </row>
    <row r="1072" spans="6:15" s="65" customFormat="1" ht="14.25">
      <c r="F1072" s="69"/>
      <c r="I1072" s="69"/>
      <c r="O1072" s="69"/>
    </row>
    <row r="1073" spans="6:15" s="65" customFormat="1" ht="14.25">
      <c r="F1073" s="69"/>
      <c r="I1073" s="69"/>
      <c r="O1073" s="69"/>
    </row>
    <row r="1074" spans="6:15" s="65" customFormat="1" ht="14.25">
      <c r="F1074" s="69"/>
      <c r="I1074" s="69"/>
      <c r="O1074" s="69"/>
    </row>
    <row r="1075" spans="6:15" s="65" customFormat="1" ht="14.25">
      <c r="F1075" s="69"/>
      <c r="I1075" s="69"/>
      <c r="O1075" s="69"/>
    </row>
    <row r="1076" spans="6:15" s="65" customFormat="1" ht="14.25">
      <c r="F1076" s="69"/>
      <c r="I1076" s="69"/>
      <c r="O1076" s="69"/>
    </row>
    <row r="1077" spans="6:15" s="65" customFormat="1" ht="14.25">
      <c r="F1077" s="69"/>
      <c r="I1077" s="69"/>
      <c r="O1077" s="69"/>
    </row>
    <row r="1078" spans="6:15" s="65" customFormat="1" ht="14.25">
      <c r="F1078" s="69"/>
      <c r="I1078" s="69"/>
      <c r="O1078" s="69"/>
    </row>
    <row r="1079" spans="6:15" s="65" customFormat="1" ht="14.25">
      <c r="F1079" s="69"/>
      <c r="I1079" s="69"/>
      <c r="O1079" s="69"/>
    </row>
    <row r="1080" spans="6:15" s="65" customFormat="1" ht="14.25">
      <c r="F1080" s="69"/>
      <c r="I1080" s="69"/>
      <c r="O1080" s="69"/>
    </row>
    <row r="1081" spans="6:15" s="65" customFormat="1" ht="14.25">
      <c r="F1081" s="69"/>
      <c r="I1081" s="69"/>
      <c r="O1081" s="69"/>
    </row>
    <row r="1082" spans="6:15" s="65" customFormat="1" ht="14.25">
      <c r="F1082" s="69"/>
      <c r="I1082" s="69"/>
      <c r="O1082" s="69"/>
    </row>
    <row r="1083" spans="6:15" s="65" customFormat="1" ht="14.25">
      <c r="F1083" s="69"/>
      <c r="I1083" s="69"/>
      <c r="O1083" s="69"/>
    </row>
    <row r="1084" spans="6:15" s="65" customFormat="1" ht="14.25">
      <c r="F1084" s="69"/>
      <c r="I1084" s="69"/>
      <c r="O1084" s="69"/>
    </row>
    <row r="1085" spans="6:15" s="65" customFormat="1" ht="14.25">
      <c r="F1085" s="69"/>
      <c r="I1085" s="69"/>
      <c r="O1085" s="69"/>
    </row>
    <row r="1086" spans="6:15" s="65" customFormat="1" ht="14.25">
      <c r="F1086" s="69"/>
      <c r="I1086" s="69"/>
      <c r="O1086" s="69"/>
    </row>
    <row r="1087" spans="6:15" s="65" customFormat="1" ht="14.25">
      <c r="F1087" s="69"/>
      <c r="I1087" s="69"/>
      <c r="O1087" s="69"/>
    </row>
    <row r="1088" spans="6:15" s="65" customFormat="1" ht="14.25">
      <c r="F1088" s="69"/>
      <c r="I1088" s="69"/>
      <c r="O1088" s="69"/>
    </row>
    <row r="1089" spans="6:15" s="65" customFormat="1" ht="14.25">
      <c r="F1089" s="69"/>
      <c r="I1089" s="69"/>
      <c r="O1089" s="69"/>
    </row>
    <row r="1090" spans="6:15" s="65" customFormat="1" ht="14.25">
      <c r="F1090" s="69"/>
      <c r="I1090" s="69"/>
      <c r="O1090" s="69"/>
    </row>
    <row r="1091" spans="6:15" s="65" customFormat="1" ht="14.25">
      <c r="F1091" s="69"/>
      <c r="I1091" s="69"/>
      <c r="O1091" s="69"/>
    </row>
    <row r="1092" spans="6:15" s="65" customFormat="1" ht="14.25">
      <c r="F1092" s="69"/>
      <c r="I1092" s="69"/>
      <c r="O1092" s="69"/>
    </row>
    <row r="1093" spans="6:15" s="65" customFormat="1" ht="14.25">
      <c r="F1093" s="69"/>
      <c r="I1093" s="69"/>
      <c r="O1093" s="69"/>
    </row>
    <row r="1094" spans="6:15" s="65" customFormat="1" ht="14.25">
      <c r="F1094" s="69"/>
      <c r="I1094" s="69"/>
      <c r="O1094" s="69"/>
    </row>
    <row r="1095" spans="6:15" s="65" customFormat="1" ht="14.25">
      <c r="F1095" s="69"/>
      <c r="I1095" s="69"/>
      <c r="O1095" s="69"/>
    </row>
    <row r="1096" spans="6:15" s="65" customFormat="1" ht="14.25">
      <c r="F1096" s="69"/>
      <c r="I1096" s="69"/>
      <c r="O1096" s="69"/>
    </row>
    <row r="1097" spans="6:15" s="65" customFormat="1" ht="14.25">
      <c r="F1097" s="69"/>
      <c r="I1097" s="69"/>
      <c r="O1097" s="69"/>
    </row>
    <row r="1098" spans="6:15" s="65" customFormat="1" ht="14.25">
      <c r="F1098" s="69"/>
      <c r="I1098" s="69"/>
      <c r="O1098" s="69"/>
    </row>
    <row r="1099" spans="6:15" s="65" customFormat="1" ht="14.25">
      <c r="F1099" s="69"/>
      <c r="I1099" s="69"/>
      <c r="O1099" s="69"/>
    </row>
    <row r="1100" spans="6:15" s="65" customFormat="1" ht="14.25">
      <c r="F1100" s="69"/>
      <c r="I1100" s="69"/>
      <c r="O1100" s="69"/>
    </row>
    <row r="1101" spans="6:15" s="65" customFormat="1" ht="14.25">
      <c r="F1101" s="69"/>
      <c r="I1101" s="69"/>
      <c r="O1101" s="69"/>
    </row>
    <row r="1102" spans="6:15" s="65" customFormat="1" ht="14.25">
      <c r="F1102" s="69"/>
      <c r="I1102" s="69"/>
      <c r="O1102" s="69"/>
    </row>
    <row r="1103" spans="6:15" s="65" customFormat="1" ht="14.25">
      <c r="F1103" s="69"/>
      <c r="I1103" s="69"/>
      <c r="O1103" s="69"/>
    </row>
    <row r="1104" spans="6:15" s="65" customFormat="1" ht="14.25">
      <c r="F1104" s="69"/>
      <c r="I1104" s="69"/>
      <c r="O1104" s="69"/>
    </row>
    <row r="1105" spans="6:15" s="65" customFormat="1" ht="14.25">
      <c r="F1105" s="69"/>
      <c r="I1105" s="69"/>
      <c r="O1105" s="69"/>
    </row>
    <row r="1106" spans="6:15" s="65" customFormat="1" ht="14.25">
      <c r="F1106" s="69"/>
      <c r="I1106" s="69"/>
      <c r="O1106" s="69"/>
    </row>
    <row r="1107" spans="6:15" s="65" customFormat="1" ht="14.25">
      <c r="F1107" s="69"/>
      <c r="I1107" s="69"/>
      <c r="O1107" s="69"/>
    </row>
    <row r="1108" spans="6:15" s="65" customFormat="1" ht="14.25">
      <c r="F1108" s="69"/>
      <c r="I1108" s="69"/>
      <c r="O1108" s="69"/>
    </row>
    <row r="1109" spans="6:15" s="65" customFormat="1" ht="14.25">
      <c r="F1109" s="69"/>
      <c r="I1109" s="69"/>
      <c r="O1109" s="69"/>
    </row>
    <row r="1110" spans="6:15" s="65" customFormat="1" ht="14.25">
      <c r="F1110" s="69"/>
      <c r="I1110" s="69"/>
      <c r="O1110" s="69"/>
    </row>
    <row r="1111" spans="6:15" s="65" customFormat="1" ht="14.25">
      <c r="F1111" s="69"/>
      <c r="I1111" s="69"/>
      <c r="O1111" s="69"/>
    </row>
    <row r="1112" spans="6:15" s="65" customFormat="1" ht="14.25">
      <c r="F1112" s="69"/>
      <c r="I1112" s="69"/>
      <c r="O1112" s="69"/>
    </row>
    <row r="1113" spans="6:15" s="65" customFormat="1" ht="14.25">
      <c r="F1113" s="69"/>
      <c r="I1113" s="69"/>
      <c r="O1113" s="69"/>
    </row>
    <row r="1114" spans="6:15" s="65" customFormat="1" ht="14.25">
      <c r="F1114" s="69"/>
      <c r="I1114" s="69"/>
      <c r="O1114" s="69"/>
    </row>
    <row r="1115" spans="6:15" s="65" customFormat="1" ht="14.25">
      <c r="F1115" s="69"/>
      <c r="I1115" s="69"/>
      <c r="O1115" s="69"/>
    </row>
    <row r="1116" spans="6:15" s="65" customFormat="1" ht="14.25">
      <c r="F1116" s="69"/>
      <c r="I1116" s="69"/>
      <c r="O1116" s="69"/>
    </row>
    <row r="1117" spans="6:15" s="65" customFormat="1" ht="14.25">
      <c r="F1117" s="69"/>
      <c r="I1117" s="69"/>
      <c r="O1117" s="69"/>
    </row>
    <row r="1118" spans="6:15" s="65" customFormat="1" ht="14.25">
      <c r="F1118" s="69"/>
      <c r="I1118" s="69"/>
      <c r="O1118" s="69"/>
    </row>
    <row r="1119" spans="6:15" s="65" customFormat="1" ht="14.25">
      <c r="F1119" s="69"/>
      <c r="I1119" s="69"/>
      <c r="O1119" s="69"/>
    </row>
    <row r="1120" spans="6:15" s="65" customFormat="1" ht="14.25">
      <c r="F1120" s="69"/>
      <c r="I1120" s="69"/>
      <c r="O1120" s="69"/>
    </row>
  </sheetData>
  <autoFilter ref="A9:IB12">
    <filterColumn colId="2"/>
    <filterColumn colId="7"/>
    <filterColumn colId="8"/>
  </autoFilter>
  <mergeCells count="9">
    <mergeCell ref="A5:O5"/>
    <mergeCell ref="A7:C7"/>
    <mergeCell ref="D7:E7"/>
    <mergeCell ref="F7:G7"/>
    <mergeCell ref="H7:H8"/>
    <mergeCell ref="I7:I8"/>
    <mergeCell ref="J7:J8"/>
    <mergeCell ref="K7:K8"/>
    <mergeCell ref="L7:O7"/>
  </mergeCells>
  <printOptions horizontalCentered="1"/>
  <pageMargins left="0.39370078740157483" right="0.39370078740157483" top="0.98425196850393704" bottom="0.59055118110236227" header="0.59055118110236227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IQ126"/>
  <sheetViews>
    <sheetView workbookViewId="0">
      <pane xSplit="1" ySplit="15" topLeftCell="B16" activePane="bottomRight" state="frozen"/>
      <selection activeCell="A11" sqref="A11"/>
      <selection pane="topRight" activeCell="A11" sqref="A11"/>
      <selection pane="bottomLeft" activeCell="A11" sqref="A11"/>
      <selection pane="bottomRight" activeCell="A11" sqref="A11"/>
    </sheetView>
  </sheetViews>
  <sheetFormatPr defaultRowHeight="14.25"/>
  <cols>
    <col min="1" max="1" width="9.625" style="156" customWidth="1"/>
    <col min="2" max="2" width="7.125" style="156" customWidth="1"/>
    <col min="3" max="3" width="11.125" style="156" customWidth="1"/>
    <col min="4" max="5" width="8.375" style="156" customWidth="1"/>
    <col min="6" max="8" width="6.75" style="156" customWidth="1"/>
    <col min="9" max="10" width="8.375" style="156" customWidth="1"/>
    <col min="11" max="13" width="6.75" style="156" customWidth="1"/>
    <col min="14" max="14" width="11.125" style="156" customWidth="1"/>
    <col min="15" max="16" width="8.375" style="156" customWidth="1"/>
    <col min="17" max="19" width="6.75" style="156" customWidth="1"/>
    <col min="20" max="21" width="8.375" style="156" customWidth="1"/>
    <col min="22" max="24" width="6.75" style="156" customWidth="1"/>
    <col min="25" max="25" width="1.375" style="157" customWidth="1"/>
    <col min="26" max="16384" width="9" style="157"/>
  </cols>
  <sheetData>
    <row r="1" spans="1:251" s="21" customFormat="1" ht="18">
      <c r="O1" s="22"/>
      <c r="X1" s="22" t="s">
        <v>198</v>
      </c>
    </row>
    <row r="2" spans="1:251" s="21" customFormat="1" ht="18">
      <c r="O2" s="23"/>
      <c r="X2" s="23" t="s">
        <v>57</v>
      </c>
    </row>
    <row r="3" spans="1:251" s="21" customFormat="1" ht="18">
      <c r="O3" s="23"/>
      <c r="X3" s="23" t="s">
        <v>0</v>
      </c>
    </row>
    <row r="4" spans="1:251" s="24" customFormat="1" ht="9" customHeight="1">
      <c r="G4"/>
    </row>
    <row r="5" spans="1:251" s="1" customFormat="1" ht="18.75">
      <c r="A5" s="187"/>
      <c r="B5" s="187"/>
      <c r="C5" s="187"/>
      <c r="D5" s="187"/>
      <c r="E5" s="187"/>
      <c r="F5" s="187"/>
      <c r="G5" s="187"/>
      <c r="H5" s="187"/>
      <c r="I5" s="188"/>
      <c r="J5" s="187"/>
      <c r="K5" s="187"/>
      <c r="L5" s="187"/>
      <c r="M5" s="187"/>
      <c r="X5" s="2" t="s">
        <v>199</v>
      </c>
    </row>
    <row r="6" spans="1:251" s="1" customFormat="1" ht="18.75">
      <c r="A6" s="187"/>
      <c r="B6" s="187"/>
      <c r="C6" s="187"/>
      <c r="D6" s="187"/>
      <c r="E6" s="187"/>
      <c r="F6" s="187"/>
      <c r="G6" s="187"/>
      <c r="H6" s="187"/>
      <c r="I6" s="189"/>
      <c r="J6" s="187"/>
      <c r="K6" s="187"/>
      <c r="L6" s="187"/>
      <c r="M6" s="187"/>
      <c r="X6" s="3" t="s">
        <v>0</v>
      </c>
    </row>
    <row r="7" spans="1:251" s="1" customFormat="1" ht="16.5" customHeight="1">
      <c r="A7" s="187"/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</row>
    <row r="8" spans="1:251" s="155" customFormat="1" ht="45.75" customHeight="1">
      <c r="A8" s="565" t="s">
        <v>169</v>
      </c>
      <c r="B8" s="565"/>
      <c r="C8" s="565"/>
      <c r="D8" s="565"/>
      <c r="E8" s="565"/>
      <c r="F8" s="565"/>
      <c r="G8" s="565"/>
      <c r="H8" s="565"/>
      <c r="I8" s="565"/>
      <c r="J8" s="565"/>
      <c r="K8" s="565"/>
      <c r="L8" s="565"/>
      <c r="M8" s="565"/>
      <c r="N8" s="565"/>
      <c r="O8" s="565"/>
      <c r="P8" s="565"/>
      <c r="Q8" s="565"/>
      <c r="R8" s="565"/>
      <c r="S8" s="565"/>
      <c r="T8" s="565"/>
      <c r="U8" s="565"/>
      <c r="V8" s="565"/>
      <c r="W8" s="565"/>
      <c r="X8" s="565"/>
      <c r="Y8" s="154"/>
      <c r="Z8" s="154"/>
      <c r="AA8" s="154"/>
      <c r="AB8" s="154"/>
      <c r="AC8" s="154"/>
    </row>
    <row r="9" spans="1:251" ht="6" customHeight="1"/>
    <row r="10" spans="1:251" customFormat="1" ht="45.75" customHeight="1">
      <c r="A10" s="575" t="s">
        <v>728</v>
      </c>
      <c r="B10" s="575"/>
      <c r="C10" s="575"/>
      <c r="D10" s="575"/>
      <c r="E10" s="575"/>
      <c r="F10" s="575"/>
      <c r="G10" s="575"/>
      <c r="H10" s="575"/>
      <c r="I10" s="575"/>
      <c r="J10" s="575"/>
      <c r="K10" s="575"/>
      <c r="L10" s="575"/>
      <c r="M10" s="575"/>
      <c r="N10" s="575"/>
      <c r="O10" s="575"/>
      <c r="P10" s="575"/>
      <c r="Q10" s="575"/>
      <c r="R10" s="575"/>
      <c r="S10" s="575"/>
      <c r="T10" s="575"/>
      <c r="U10" s="575"/>
      <c r="V10" s="575"/>
      <c r="W10" s="575"/>
      <c r="X10" s="575"/>
    </row>
    <row r="11" spans="1:251" s="191" customFormat="1" ht="7.5" customHeight="1">
      <c r="A11" s="190"/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0"/>
      <c r="DS11" s="190"/>
      <c r="DT11" s="190"/>
      <c r="DU11" s="190"/>
      <c r="DV11" s="190"/>
      <c r="DW11" s="190"/>
      <c r="DX11" s="190"/>
      <c r="DY11" s="190"/>
      <c r="DZ11" s="190"/>
      <c r="EA11" s="190"/>
      <c r="EB11" s="190"/>
      <c r="EC11" s="190"/>
      <c r="ED11" s="190"/>
      <c r="EE11" s="190"/>
      <c r="EF11" s="190"/>
      <c r="EG11" s="190"/>
      <c r="EH11" s="190"/>
      <c r="EI11" s="190"/>
      <c r="EJ11" s="190"/>
      <c r="EK11" s="190"/>
      <c r="EL11" s="190"/>
      <c r="EM11" s="190"/>
      <c r="EN11" s="190"/>
      <c r="EO11" s="190"/>
      <c r="EP11" s="190"/>
      <c r="EQ11" s="190"/>
      <c r="ER11" s="190"/>
      <c r="ES11" s="190"/>
      <c r="ET11" s="190"/>
      <c r="EU11" s="190"/>
      <c r="EV11" s="190"/>
      <c r="EW11" s="190"/>
      <c r="EX11" s="190"/>
      <c r="EY11" s="190"/>
      <c r="EZ11" s="190"/>
      <c r="FA11" s="190"/>
      <c r="FB11" s="190"/>
      <c r="FC11" s="190"/>
      <c r="FD11" s="190"/>
      <c r="FE11" s="190"/>
      <c r="FF11" s="190"/>
      <c r="FG11" s="190"/>
      <c r="FH11" s="190"/>
      <c r="FI11" s="190"/>
      <c r="FJ11" s="190"/>
      <c r="FK11" s="190"/>
      <c r="FL11" s="190"/>
      <c r="FM11" s="190"/>
      <c r="FN11" s="190"/>
      <c r="FO11" s="190"/>
      <c r="FP11" s="190"/>
      <c r="FQ11" s="190"/>
      <c r="FR11" s="190"/>
      <c r="FS11" s="190"/>
      <c r="FT11" s="190"/>
      <c r="FU11" s="190"/>
      <c r="FV11" s="190"/>
      <c r="FW11" s="190"/>
      <c r="FX11" s="190"/>
      <c r="FY11" s="190"/>
      <c r="FZ11" s="190"/>
      <c r="GA11" s="190"/>
      <c r="GB11" s="190"/>
      <c r="GC11" s="190"/>
      <c r="GD11" s="190"/>
      <c r="GE11" s="190"/>
      <c r="GF11" s="190"/>
      <c r="GG11" s="190"/>
      <c r="GH11" s="190"/>
      <c r="GI11" s="190"/>
      <c r="GJ11" s="190"/>
      <c r="GK11" s="190"/>
      <c r="GL11" s="190"/>
      <c r="GM11" s="190"/>
      <c r="GN11" s="190"/>
      <c r="GO11" s="190"/>
      <c r="GP11" s="190"/>
      <c r="GQ11" s="190"/>
      <c r="GR11" s="190"/>
      <c r="GS11" s="190"/>
      <c r="GT11" s="190"/>
      <c r="GU11" s="190"/>
      <c r="GV11" s="190"/>
      <c r="GW11" s="190"/>
      <c r="GX11" s="190"/>
      <c r="GY11" s="190"/>
      <c r="GZ11" s="190"/>
      <c r="HA11" s="190"/>
      <c r="HB11" s="190"/>
      <c r="HC11" s="190"/>
      <c r="HD11" s="190"/>
      <c r="HE11" s="190"/>
      <c r="HF11" s="190"/>
      <c r="HG11" s="190"/>
      <c r="HH11" s="190"/>
      <c r="HI11" s="190"/>
      <c r="HJ11" s="190"/>
      <c r="HK11" s="190"/>
      <c r="HL11" s="190"/>
      <c r="HM11" s="190"/>
      <c r="HN11" s="190"/>
      <c r="HO11" s="190"/>
      <c r="HP11" s="190"/>
      <c r="HQ11" s="190"/>
      <c r="HR11" s="190"/>
      <c r="HS11" s="190"/>
      <c r="HT11" s="190"/>
      <c r="HU11" s="190"/>
      <c r="HV11" s="190"/>
      <c r="HW11" s="190"/>
      <c r="HX11" s="190"/>
      <c r="HY11" s="190"/>
      <c r="HZ11" s="190"/>
      <c r="IA11" s="190"/>
      <c r="IB11" s="190"/>
      <c r="IC11" s="190"/>
      <c r="ID11" s="190"/>
      <c r="IE11" s="190"/>
      <c r="IF11" s="190"/>
      <c r="IG11" s="190"/>
      <c r="IH11" s="190"/>
      <c r="II11" s="190"/>
      <c r="IJ11" s="190"/>
      <c r="IK11" s="190"/>
      <c r="IL11" s="190"/>
      <c r="IM11" s="190"/>
      <c r="IN11" s="190"/>
      <c r="IO11" s="190"/>
      <c r="IP11" s="190"/>
      <c r="IQ11" s="190"/>
    </row>
    <row r="12" spans="1:251" s="158" customFormat="1" ht="20.100000000000001" customHeight="1">
      <c r="A12" s="566" t="s">
        <v>170</v>
      </c>
      <c r="B12" s="569" t="s">
        <v>171</v>
      </c>
      <c r="C12" s="566" t="s">
        <v>172</v>
      </c>
      <c r="D12" s="572" t="s">
        <v>173</v>
      </c>
      <c r="E12" s="572"/>
      <c r="F12" s="572"/>
      <c r="G12" s="572"/>
      <c r="H12" s="572"/>
      <c r="I12" s="572"/>
      <c r="J12" s="572"/>
      <c r="K12" s="572"/>
      <c r="L12" s="572"/>
      <c r="M12" s="572"/>
      <c r="N12" s="566" t="s">
        <v>172</v>
      </c>
      <c r="O12" s="572" t="s">
        <v>174</v>
      </c>
      <c r="P12" s="572"/>
      <c r="Q12" s="572"/>
      <c r="R12" s="572"/>
      <c r="S12" s="572"/>
      <c r="T12" s="572"/>
      <c r="U12" s="572"/>
      <c r="V12" s="572"/>
      <c r="W12" s="572"/>
      <c r="X12" s="572"/>
    </row>
    <row r="13" spans="1:251" s="158" customFormat="1" ht="20.100000000000001" customHeight="1">
      <c r="A13" s="567"/>
      <c r="B13" s="570"/>
      <c r="C13" s="567"/>
      <c r="D13" s="573" t="s">
        <v>175</v>
      </c>
      <c r="E13" s="573"/>
      <c r="F13" s="573"/>
      <c r="G13" s="573"/>
      <c r="H13" s="573"/>
      <c r="I13" s="573" t="s">
        <v>176</v>
      </c>
      <c r="J13" s="573"/>
      <c r="K13" s="573"/>
      <c r="L13" s="573"/>
      <c r="M13" s="573"/>
      <c r="N13" s="567"/>
      <c r="O13" s="573" t="s">
        <v>175</v>
      </c>
      <c r="P13" s="573"/>
      <c r="Q13" s="573"/>
      <c r="R13" s="573"/>
      <c r="S13" s="573"/>
      <c r="T13" s="573" t="s">
        <v>176</v>
      </c>
      <c r="U13" s="573"/>
      <c r="V13" s="573"/>
      <c r="W13" s="573"/>
      <c r="X13" s="573"/>
    </row>
    <row r="14" spans="1:251" s="158" customFormat="1" ht="20.100000000000001" customHeight="1">
      <c r="A14" s="567"/>
      <c r="B14" s="570"/>
      <c r="C14" s="567"/>
      <c r="D14" s="576" t="s">
        <v>177</v>
      </c>
      <c r="E14" s="576" t="s">
        <v>155</v>
      </c>
      <c r="F14" s="576"/>
      <c r="G14" s="576"/>
      <c r="H14" s="576"/>
      <c r="I14" s="576" t="s">
        <v>177</v>
      </c>
      <c r="J14" s="576" t="s">
        <v>155</v>
      </c>
      <c r="K14" s="576"/>
      <c r="L14" s="576"/>
      <c r="M14" s="576"/>
      <c r="N14" s="567"/>
      <c r="O14" s="576" t="s">
        <v>177</v>
      </c>
      <c r="P14" s="576" t="s">
        <v>155</v>
      </c>
      <c r="Q14" s="576"/>
      <c r="R14" s="576"/>
      <c r="S14" s="576"/>
      <c r="T14" s="576" t="s">
        <v>177</v>
      </c>
      <c r="U14" s="576" t="s">
        <v>155</v>
      </c>
      <c r="V14" s="576"/>
      <c r="W14" s="576"/>
      <c r="X14" s="576"/>
    </row>
    <row r="15" spans="1:251" s="160" customFormat="1" ht="39" customHeight="1">
      <c r="A15" s="568"/>
      <c r="B15" s="571"/>
      <c r="C15" s="568"/>
      <c r="D15" s="576"/>
      <c r="E15" s="159" t="s">
        <v>76</v>
      </c>
      <c r="F15" s="159" t="s">
        <v>77</v>
      </c>
      <c r="G15" s="159" t="s">
        <v>78</v>
      </c>
      <c r="H15" s="159" t="s">
        <v>79</v>
      </c>
      <c r="I15" s="576"/>
      <c r="J15" s="159" t="s">
        <v>76</v>
      </c>
      <c r="K15" s="159" t="s">
        <v>77</v>
      </c>
      <c r="L15" s="159" t="s">
        <v>78</v>
      </c>
      <c r="M15" s="159" t="s">
        <v>79</v>
      </c>
      <c r="N15" s="568"/>
      <c r="O15" s="576"/>
      <c r="P15" s="159" t="s">
        <v>76</v>
      </c>
      <c r="Q15" s="159" t="s">
        <v>77</v>
      </c>
      <c r="R15" s="159" t="s">
        <v>78</v>
      </c>
      <c r="S15" s="159" t="s">
        <v>79</v>
      </c>
      <c r="T15" s="576"/>
      <c r="U15" s="159" t="s">
        <v>76</v>
      </c>
      <c r="V15" s="159" t="s">
        <v>77</v>
      </c>
      <c r="W15" s="159" t="s">
        <v>78</v>
      </c>
      <c r="X15" s="159" t="s">
        <v>79</v>
      </c>
    </row>
    <row r="16" spans="1:251" s="162" customFormat="1" ht="15" customHeight="1">
      <c r="A16" s="161" t="s">
        <v>96</v>
      </c>
      <c r="B16" s="161" t="s">
        <v>120</v>
      </c>
      <c r="C16" s="161" t="s">
        <v>121</v>
      </c>
      <c r="D16" s="161" t="s">
        <v>122</v>
      </c>
      <c r="E16" s="161" t="s">
        <v>123</v>
      </c>
      <c r="F16" s="161" t="s">
        <v>124</v>
      </c>
      <c r="G16" s="161" t="s">
        <v>125</v>
      </c>
      <c r="H16" s="161" t="s">
        <v>126</v>
      </c>
      <c r="I16" s="161" t="s">
        <v>127</v>
      </c>
      <c r="J16" s="161" t="s">
        <v>128</v>
      </c>
      <c r="K16" s="161" t="s">
        <v>129</v>
      </c>
      <c r="L16" s="161" t="s">
        <v>130</v>
      </c>
      <c r="M16" s="161" t="s">
        <v>131</v>
      </c>
      <c r="N16" s="161" t="s">
        <v>132</v>
      </c>
      <c r="O16" s="161" t="s">
        <v>133</v>
      </c>
      <c r="P16" s="161" t="s">
        <v>178</v>
      </c>
      <c r="Q16" s="161" t="s">
        <v>179</v>
      </c>
      <c r="R16" s="161" t="s">
        <v>180</v>
      </c>
      <c r="S16" s="161" t="s">
        <v>181</v>
      </c>
      <c r="T16" s="161" t="s">
        <v>182</v>
      </c>
      <c r="U16" s="161" t="s">
        <v>183</v>
      </c>
      <c r="V16" s="161" t="s">
        <v>184</v>
      </c>
      <c r="W16" s="161" t="s">
        <v>185</v>
      </c>
      <c r="X16" s="161" t="s">
        <v>186</v>
      </c>
    </row>
    <row r="17" spans="1:26" s="167" customFormat="1" ht="17.100000000000001" customHeight="1">
      <c r="A17" s="163" t="s">
        <v>187</v>
      </c>
      <c r="B17" s="163" t="s">
        <v>96</v>
      </c>
      <c r="C17" s="163" t="s">
        <v>130</v>
      </c>
      <c r="D17" s="164" t="s">
        <v>188</v>
      </c>
      <c r="E17" s="165" t="s">
        <v>188</v>
      </c>
      <c r="F17" s="165" t="s">
        <v>188</v>
      </c>
      <c r="G17" s="165" t="s">
        <v>188</v>
      </c>
      <c r="H17" s="165" t="s">
        <v>188</v>
      </c>
      <c r="I17" s="164" t="s">
        <v>188</v>
      </c>
      <c r="J17" s="165" t="s">
        <v>188</v>
      </c>
      <c r="K17" s="165" t="s">
        <v>188</v>
      </c>
      <c r="L17" s="165" t="s">
        <v>188</v>
      </c>
      <c r="M17" s="165" t="s">
        <v>188</v>
      </c>
      <c r="N17" s="163" t="s">
        <v>189</v>
      </c>
      <c r="O17" s="164">
        <v>1516.47</v>
      </c>
      <c r="P17" s="165">
        <v>1301.3</v>
      </c>
      <c r="Q17" s="165">
        <v>43.02</v>
      </c>
      <c r="R17" s="165">
        <v>0</v>
      </c>
      <c r="S17" s="165">
        <v>172.15</v>
      </c>
      <c r="T17" s="164">
        <v>1516.47</v>
      </c>
      <c r="U17" s="165">
        <v>1301.3</v>
      </c>
      <c r="V17" s="165">
        <v>43.02</v>
      </c>
      <c r="W17" s="165">
        <v>0</v>
      </c>
      <c r="X17" s="165">
        <v>172.15</v>
      </c>
      <c r="Y17" s="166"/>
      <c r="Z17" s="166"/>
    </row>
    <row r="18" spans="1:26" s="167" customFormat="1" ht="17.100000000000001" customHeight="1">
      <c r="A18" s="163" t="s">
        <v>96</v>
      </c>
      <c r="B18" s="163" t="s">
        <v>96</v>
      </c>
      <c r="C18" s="163" t="s">
        <v>130</v>
      </c>
      <c r="D18" s="164">
        <v>6849.0599999999995</v>
      </c>
      <c r="E18" s="165">
        <v>6357.3</v>
      </c>
      <c r="F18" s="165">
        <v>73.819999999999993</v>
      </c>
      <c r="G18" s="165">
        <v>0</v>
      </c>
      <c r="H18" s="165">
        <v>417.94</v>
      </c>
      <c r="I18" s="164">
        <v>6849.0599999999995</v>
      </c>
      <c r="J18" s="165">
        <v>6357.3</v>
      </c>
      <c r="K18" s="165">
        <v>73.819999999999993</v>
      </c>
      <c r="L18" s="165">
        <v>0</v>
      </c>
      <c r="M18" s="165">
        <v>417.94</v>
      </c>
      <c r="N18" s="163" t="s">
        <v>189</v>
      </c>
      <c r="O18" s="164">
        <v>1663.01</v>
      </c>
      <c r="P18" s="165">
        <v>1374.55</v>
      </c>
      <c r="Q18" s="165">
        <v>58.86</v>
      </c>
      <c r="R18" s="165">
        <v>0</v>
      </c>
      <c r="S18" s="165">
        <v>229.6</v>
      </c>
      <c r="T18" s="164">
        <v>1663.01</v>
      </c>
      <c r="U18" s="165">
        <v>1374.55</v>
      </c>
      <c r="V18" s="165">
        <v>58.86</v>
      </c>
      <c r="W18" s="165">
        <v>0</v>
      </c>
      <c r="X18" s="165">
        <v>229.6</v>
      </c>
      <c r="Y18" s="166"/>
      <c r="Z18" s="166"/>
    </row>
    <row r="19" spans="1:26" s="167" customFormat="1" ht="17.100000000000001" customHeight="1">
      <c r="A19" s="163" t="s">
        <v>120</v>
      </c>
      <c r="B19" s="163" t="s">
        <v>96</v>
      </c>
      <c r="C19" s="163" t="s">
        <v>130</v>
      </c>
      <c r="D19" s="164">
        <v>6849.0599999999995</v>
      </c>
      <c r="E19" s="165">
        <v>6357.3</v>
      </c>
      <c r="F19" s="165">
        <v>73.819999999999993</v>
      </c>
      <c r="G19" s="165">
        <v>0</v>
      </c>
      <c r="H19" s="165">
        <v>417.94</v>
      </c>
      <c r="I19" s="164">
        <v>6849.0599999999995</v>
      </c>
      <c r="J19" s="165">
        <v>6357.3</v>
      </c>
      <c r="K19" s="165">
        <v>73.819999999999993</v>
      </c>
      <c r="L19" s="165">
        <v>0</v>
      </c>
      <c r="M19" s="165">
        <v>417.94</v>
      </c>
      <c r="N19" s="163" t="s">
        <v>189</v>
      </c>
      <c r="O19" s="164">
        <v>1006.46</v>
      </c>
      <c r="P19" s="165">
        <v>845.68</v>
      </c>
      <c r="Q19" s="165">
        <v>58.8</v>
      </c>
      <c r="R19" s="165">
        <v>0</v>
      </c>
      <c r="S19" s="165">
        <v>101.98</v>
      </c>
      <c r="T19" s="164">
        <v>1006.46</v>
      </c>
      <c r="U19" s="165">
        <v>845.68</v>
      </c>
      <c r="V19" s="165">
        <v>58.8</v>
      </c>
      <c r="W19" s="165">
        <v>0</v>
      </c>
      <c r="X19" s="165">
        <v>101.98</v>
      </c>
      <c r="Y19" s="166"/>
      <c r="Z19" s="166"/>
    </row>
    <row r="20" spans="1:26" s="167" customFormat="1" ht="17.100000000000001" customHeight="1">
      <c r="A20" s="163" t="s">
        <v>121</v>
      </c>
      <c r="B20" s="163" t="s">
        <v>96</v>
      </c>
      <c r="C20" s="163" t="s">
        <v>130</v>
      </c>
      <c r="D20" s="164">
        <v>6849.0599999999995</v>
      </c>
      <c r="E20" s="165">
        <v>6357.3</v>
      </c>
      <c r="F20" s="165">
        <v>73.819999999999993</v>
      </c>
      <c r="G20" s="165">
        <v>0</v>
      </c>
      <c r="H20" s="165">
        <v>417.94</v>
      </c>
      <c r="I20" s="164">
        <v>6849.0599999999995</v>
      </c>
      <c r="J20" s="165">
        <v>6357.3</v>
      </c>
      <c r="K20" s="165">
        <v>73.819999999999993</v>
      </c>
      <c r="L20" s="165">
        <v>0</v>
      </c>
      <c r="M20" s="165">
        <v>417.94</v>
      </c>
      <c r="N20" s="163" t="s">
        <v>189</v>
      </c>
      <c r="O20" s="164">
        <v>3628.55</v>
      </c>
      <c r="P20" s="165">
        <v>2924.55</v>
      </c>
      <c r="Q20" s="165">
        <v>179.82</v>
      </c>
      <c r="R20" s="165">
        <v>0</v>
      </c>
      <c r="S20" s="165">
        <v>524.17999999999995</v>
      </c>
      <c r="T20" s="164">
        <v>3862.18</v>
      </c>
      <c r="U20" s="165">
        <v>3129.98</v>
      </c>
      <c r="V20" s="165">
        <v>208.02</v>
      </c>
      <c r="W20" s="165">
        <v>0</v>
      </c>
      <c r="X20" s="165">
        <v>524.17999999999995</v>
      </c>
      <c r="Y20" s="166"/>
      <c r="Z20" s="166"/>
    </row>
    <row r="21" spans="1:26" s="167" customFormat="1" ht="17.100000000000001" customHeight="1">
      <c r="A21" s="163" t="s">
        <v>122</v>
      </c>
      <c r="B21" s="163" t="s">
        <v>96</v>
      </c>
      <c r="C21" s="163" t="s">
        <v>130</v>
      </c>
      <c r="D21" s="164">
        <v>6849.0599999999995</v>
      </c>
      <c r="E21" s="165">
        <v>6357.3</v>
      </c>
      <c r="F21" s="165">
        <v>73.819999999999993</v>
      </c>
      <c r="G21" s="165">
        <v>0</v>
      </c>
      <c r="H21" s="165">
        <v>417.94</v>
      </c>
      <c r="I21" s="164">
        <v>6849.0599999999995</v>
      </c>
      <c r="J21" s="165">
        <v>6357.3</v>
      </c>
      <c r="K21" s="165">
        <v>73.819999999999993</v>
      </c>
      <c r="L21" s="165">
        <v>0</v>
      </c>
      <c r="M21" s="165">
        <v>417.94</v>
      </c>
      <c r="N21" s="163" t="s">
        <v>189</v>
      </c>
      <c r="O21" s="164">
        <v>1006.46</v>
      </c>
      <c r="P21" s="165">
        <v>845.68</v>
      </c>
      <c r="Q21" s="165">
        <v>58.8</v>
      </c>
      <c r="R21" s="165">
        <v>0</v>
      </c>
      <c r="S21" s="165">
        <v>101.98</v>
      </c>
      <c r="T21" s="164">
        <v>1006.46</v>
      </c>
      <c r="U21" s="165">
        <v>845.68</v>
      </c>
      <c r="V21" s="165">
        <v>58.8</v>
      </c>
      <c r="W21" s="165">
        <v>0</v>
      </c>
      <c r="X21" s="165">
        <v>101.98</v>
      </c>
      <c r="Y21" s="166"/>
      <c r="Z21" s="166"/>
    </row>
    <row r="22" spans="1:26" s="167" customFormat="1" ht="17.100000000000001" customHeight="1">
      <c r="A22" s="163" t="s">
        <v>123</v>
      </c>
      <c r="B22" s="163" t="s">
        <v>96</v>
      </c>
      <c r="C22" s="163" t="s">
        <v>130</v>
      </c>
      <c r="D22" s="164">
        <v>6849.0599999999995</v>
      </c>
      <c r="E22" s="165">
        <v>6357.3</v>
      </c>
      <c r="F22" s="165">
        <v>73.819999999999993</v>
      </c>
      <c r="G22" s="165">
        <v>0</v>
      </c>
      <c r="H22" s="165">
        <v>417.94</v>
      </c>
      <c r="I22" s="164">
        <v>6849.0599999999995</v>
      </c>
      <c r="J22" s="165">
        <v>6357.3</v>
      </c>
      <c r="K22" s="165">
        <v>73.819999999999993</v>
      </c>
      <c r="L22" s="165">
        <v>0</v>
      </c>
      <c r="M22" s="165">
        <v>417.94</v>
      </c>
      <c r="N22" s="163" t="s">
        <v>189</v>
      </c>
      <c r="O22" s="164">
        <v>1006.46</v>
      </c>
      <c r="P22" s="165">
        <v>845.68</v>
      </c>
      <c r="Q22" s="165">
        <v>58.8</v>
      </c>
      <c r="R22" s="165">
        <v>0</v>
      </c>
      <c r="S22" s="165">
        <v>101.98</v>
      </c>
      <c r="T22" s="164">
        <v>1006.46</v>
      </c>
      <c r="U22" s="165">
        <v>845.68</v>
      </c>
      <c r="V22" s="165">
        <v>58.8</v>
      </c>
      <c r="W22" s="165">
        <v>0</v>
      </c>
      <c r="X22" s="165">
        <v>101.98</v>
      </c>
      <c r="Y22" s="166"/>
      <c r="Z22" s="166"/>
    </row>
    <row r="23" spans="1:26" s="167" customFormat="1" ht="17.100000000000001" customHeight="1">
      <c r="A23" s="163" t="s">
        <v>124</v>
      </c>
      <c r="B23" s="163" t="s">
        <v>96</v>
      </c>
      <c r="C23" s="163" t="s">
        <v>130</v>
      </c>
      <c r="D23" s="164">
        <v>6849.0599999999995</v>
      </c>
      <c r="E23" s="165">
        <v>6357.3</v>
      </c>
      <c r="F23" s="165">
        <v>73.819999999999993</v>
      </c>
      <c r="G23" s="165">
        <v>0</v>
      </c>
      <c r="H23" s="165">
        <v>417.94</v>
      </c>
      <c r="I23" s="164">
        <v>6849.0599999999995</v>
      </c>
      <c r="J23" s="165">
        <v>6357.3</v>
      </c>
      <c r="K23" s="165">
        <v>73.819999999999993</v>
      </c>
      <c r="L23" s="165">
        <v>0</v>
      </c>
      <c r="M23" s="165">
        <v>417.94</v>
      </c>
      <c r="N23" s="163" t="s">
        <v>189</v>
      </c>
      <c r="O23" s="164">
        <v>5788.62</v>
      </c>
      <c r="P23" s="165">
        <v>4838.38</v>
      </c>
      <c r="Q23" s="165">
        <v>209.96</v>
      </c>
      <c r="R23" s="165">
        <v>0</v>
      </c>
      <c r="S23" s="165">
        <v>740.28</v>
      </c>
      <c r="T23" s="164">
        <v>6022.25</v>
      </c>
      <c r="U23" s="165">
        <v>5043.8100000000004</v>
      </c>
      <c r="V23" s="165">
        <v>238.16</v>
      </c>
      <c r="W23" s="165">
        <v>0</v>
      </c>
      <c r="X23" s="165">
        <v>740.28</v>
      </c>
      <c r="Y23" s="166"/>
      <c r="Z23" s="166"/>
    </row>
    <row r="24" spans="1:26" s="167" customFormat="1" ht="17.100000000000001" customHeight="1">
      <c r="A24" s="163" t="s">
        <v>125</v>
      </c>
      <c r="B24" s="163" t="s">
        <v>96</v>
      </c>
      <c r="C24" s="163" t="s">
        <v>130</v>
      </c>
      <c r="D24" s="164">
        <v>6849.0599999999995</v>
      </c>
      <c r="E24" s="165">
        <v>6357.3</v>
      </c>
      <c r="F24" s="165">
        <v>73.819999999999993</v>
      </c>
      <c r="G24" s="165">
        <v>0</v>
      </c>
      <c r="H24" s="165">
        <v>417.94</v>
      </c>
      <c r="I24" s="164">
        <v>6849.0599999999995</v>
      </c>
      <c r="J24" s="165">
        <v>6357.3</v>
      </c>
      <c r="K24" s="165">
        <v>73.819999999999993</v>
      </c>
      <c r="L24" s="165">
        <v>0</v>
      </c>
      <c r="M24" s="165">
        <v>417.94</v>
      </c>
      <c r="N24" s="163" t="s">
        <v>189</v>
      </c>
      <c r="O24" s="164">
        <v>2705.99</v>
      </c>
      <c r="P24" s="165">
        <v>2203.6</v>
      </c>
      <c r="Q24" s="165">
        <v>144.57</v>
      </c>
      <c r="R24" s="165">
        <v>0</v>
      </c>
      <c r="S24" s="165">
        <v>357.82</v>
      </c>
      <c r="T24" s="164">
        <v>2705.99</v>
      </c>
      <c r="U24" s="165">
        <v>2203.6</v>
      </c>
      <c r="V24" s="165">
        <v>144.57</v>
      </c>
      <c r="W24" s="165">
        <v>0</v>
      </c>
      <c r="X24" s="165">
        <v>357.82</v>
      </c>
      <c r="Y24" s="166"/>
      <c r="Z24" s="166"/>
    </row>
    <row r="25" spans="1:26" s="167" customFormat="1" ht="17.100000000000001" customHeight="1">
      <c r="A25" s="163" t="s">
        <v>126</v>
      </c>
      <c r="B25" s="163" t="s">
        <v>96</v>
      </c>
      <c r="C25" s="163" t="s">
        <v>130</v>
      </c>
      <c r="D25" s="164">
        <v>6849.0599999999995</v>
      </c>
      <c r="E25" s="165">
        <v>6357.3</v>
      </c>
      <c r="F25" s="165">
        <v>73.819999999999993</v>
      </c>
      <c r="G25" s="165">
        <v>0</v>
      </c>
      <c r="H25" s="165">
        <v>417.94</v>
      </c>
      <c r="I25" s="164">
        <v>6849.0599999999995</v>
      </c>
      <c r="J25" s="165">
        <v>6357.3</v>
      </c>
      <c r="K25" s="165">
        <v>73.819999999999993</v>
      </c>
      <c r="L25" s="165">
        <v>0</v>
      </c>
      <c r="M25" s="165">
        <v>417.94</v>
      </c>
      <c r="N25" s="163" t="s">
        <v>189</v>
      </c>
      <c r="O25" s="164">
        <v>1006.46</v>
      </c>
      <c r="P25" s="165">
        <v>845.68</v>
      </c>
      <c r="Q25" s="165">
        <v>58.8</v>
      </c>
      <c r="R25" s="165">
        <v>0</v>
      </c>
      <c r="S25" s="165">
        <v>101.98</v>
      </c>
      <c r="T25" s="164">
        <v>1006.46</v>
      </c>
      <c r="U25" s="165">
        <v>845.68</v>
      </c>
      <c r="V25" s="165">
        <v>58.8</v>
      </c>
      <c r="W25" s="165">
        <v>0</v>
      </c>
      <c r="X25" s="165">
        <v>101.98</v>
      </c>
      <c r="Y25" s="166"/>
      <c r="Z25" s="166"/>
    </row>
    <row r="26" spans="1:26" s="167" customFormat="1" ht="17.100000000000001" customHeight="1">
      <c r="A26" s="163" t="s">
        <v>127</v>
      </c>
      <c r="B26" s="163" t="s">
        <v>96</v>
      </c>
      <c r="C26" s="163" t="s">
        <v>130</v>
      </c>
      <c r="D26" s="164">
        <v>6849.0599999999995</v>
      </c>
      <c r="E26" s="165">
        <v>6357.3</v>
      </c>
      <c r="F26" s="165">
        <v>73.819999999999993</v>
      </c>
      <c r="G26" s="165">
        <v>0</v>
      </c>
      <c r="H26" s="165">
        <v>417.94</v>
      </c>
      <c r="I26" s="164">
        <v>6849.0599999999995</v>
      </c>
      <c r="J26" s="165">
        <v>6357.3</v>
      </c>
      <c r="K26" s="165">
        <v>73.819999999999993</v>
      </c>
      <c r="L26" s="165">
        <v>0</v>
      </c>
      <c r="M26" s="165">
        <v>417.94</v>
      </c>
      <c r="N26" s="163" t="s">
        <v>189</v>
      </c>
      <c r="O26" s="164">
        <v>1006.46</v>
      </c>
      <c r="P26" s="165">
        <v>845.68</v>
      </c>
      <c r="Q26" s="165">
        <v>58.8</v>
      </c>
      <c r="R26" s="165">
        <v>0</v>
      </c>
      <c r="S26" s="165">
        <v>101.98</v>
      </c>
      <c r="T26" s="164">
        <v>1006.46</v>
      </c>
      <c r="U26" s="165">
        <v>845.68</v>
      </c>
      <c r="V26" s="165">
        <v>58.8</v>
      </c>
      <c r="W26" s="165">
        <v>0</v>
      </c>
      <c r="X26" s="165">
        <v>101.98</v>
      </c>
      <c r="Y26" s="166"/>
      <c r="Z26" s="166"/>
    </row>
    <row r="27" spans="1:26" s="167" customFormat="1" ht="17.100000000000001" customHeight="1">
      <c r="A27" s="163" t="s">
        <v>128</v>
      </c>
      <c r="B27" s="163" t="s">
        <v>96</v>
      </c>
      <c r="C27" s="163" t="s">
        <v>130</v>
      </c>
      <c r="D27" s="164">
        <v>6849.0599999999995</v>
      </c>
      <c r="E27" s="165">
        <v>6357.3</v>
      </c>
      <c r="F27" s="165">
        <v>73.819999999999993</v>
      </c>
      <c r="G27" s="165">
        <v>0</v>
      </c>
      <c r="H27" s="165">
        <v>417.94</v>
      </c>
      <c r="I27" s="164">
        <v>6849.0599999999995</v>
      </c>
      <c r="J27" s="165">
        <v>6357.3</v>
      </c>
      <c r="K27" s="165">
        <v>73.819999999999993</v>
      </c>
      <c r="L27" s="165">
        <v>0</v>
      </c>
      <c r="M27" s="165">
        <v>417.94</v>
      </c>
      <c r="N27" s="163" t="s">
        <v>189</v>
      </c>
      <c r="O27" s="164">
        <v>3562.55</v>
      </c>
      <c r="P27" s="165">
        <v>2930.07</v>
      </c>
      <c r="Q27" s="165">
        <v>191.48</v>
      </c>
      <c r="R27" s="165">
        <v>0</v>
      </c>
      <c r="S27" s="165">
        <v>441</v>
      </c>
      <c r="T27" s="164">
        <v>3562.55</v>
      </c>
      <c r="U27" s="165">
        <v>2930.07</v>
      </c>
      <c r="V27" s="165">
        <v>191.48</v>
      </c>
      <c r="W27" s="165">
        <v>0</v>
      </c>
      <c r="X27" s="165">
        <v>441</v>
      </c>
      <c r="Y27" s="166"/>
      <c r="Z27" s="166"/>
    </row>
    <row r="28" spans="1:26" s="167" customFormat="1" ht="17.100000000000001" customHeight="1">
      <c r="A28" s="163" t="s">
        <v>129</v>
      </c>
      <c r="B28" s="163" t="s">
        <v>96</v>
      </c>
      <c r="C28" s="163" t="s">
        <v>130</v>
      </c>
      <c r="D28" s="164">
        <v>6849.0599999999995</v>
      </c>
      <c r="E28" s="165">
        <v>6357.3</v>
      </c>
      <c r="F28" s="165">
        <v>73.819999999999993</v>
      </c>
      <c r="G28" s="165">
        <v>0</v>
      </c>
      <c r="H28" s="165">
        <v>417.94</v>
      </c>
      <c r="I28" s="164">
        <v>6849.0599999999995</v>
      </c>
      <c r="J28" s="165">
        <v>6357.3</v>
      </c>
      <c r="K28" s="165">
        <v>73.819999999999993</v>
      </c>
      <c r="L28" s="165">
        <v>0</v>
      </c>
      <c r="M28" s="165">
        <v>417.94</v>
      </c>
      <c r="N28" s="163" t="s">
        <v>189</v>
      </c>
      <c r="O28" s="164">
        <v>1006.46</v>
      </c>
      <c r="P28" s="165">
        <v>845.68</v>
      </c>
      <c r="Q28" s="165">
        <v>58.8</v>
      </c>
      <c r="R28" s="165">
        <v>0</v>
      </c>
      <c r="S28" s="165">
        <v>101.98</v>
      </c>
      <c r="T28" s="164">
        <v>1006.46</v>
      </c>
      <c r="U28" s="165">
        <v>845.68</v>
      </c>
      <c r="V28" s="165">
        <v>58.8</v>
      </c>
      <c r="W28" s="165">
        <v>0</v>
      </c>
      <c r="X28" s="165">
        <v>101.98</v>
      </c>
      <c r="Y28" s="166"/>
      <c r="Z28" s="166"/>
    </row>
    <row r="29" spans="1:26" s="167" customFormat="1" ht="17.100000000000001" customHeight="1">
      <c r="A29" s="163" t="s">
        <v>130</v>
      </c>
      <c r="B29" s="163" t="s">
        <v>96</v>
      </c>
      <c r="C29" s="163" t="s">
        <v>130</v>
      </c>
      <c r="D29" s="164">
        <v>6849.0599999999995</v>
      </c>
      <c r="E29" s="165">
        <v>6357.3</v>
      </c>
      <c r="F29" s="165">
        <v>73.819999999999993</v>
      </c>
      <c r="G29" s="165">
        <v>0</v>
      </c>
      <c r="H29" s="165">
        <v>417.94</v>
      </c>
      <c r="I29" s="164">
        <v>6849.0599999999995</v>
      </c>
      <c r="J29" s="165">
        <v>6357.3</v>
      </c>
      <c r="K29" s="165">
        <v>73.819999999999993</v>
      </c>
      <c r="L29" s="165">
        <v>0</v>
      </c>
      <c r="M29" s="165">
        <v>417.94</v>
      </c>
      <c r="N29" s="163" t="s">
        <v>189</v>
      </c>
      <c r="O29" s="164">
        <v>1006.46</v>
      </c>
      <c r="P29" s="165">
        <v>845.68</v>
      </c>
      <c r="Q29" s="165">
        <v>58.8</v>
      </c>
      <c r="R29" s="165">
        <v>0</v>
      </c>
      <c r="S29" s="165">
        <v>101.98</v>
      </c>
      <c r="T29" s="164">
        <v>1006.46</v>
      </c>
      <c r="U29" s="165">
        <v>845.68</v>
      </c>
      <c r="V29" s="165">
        <v>58.8</v>
      </c>
      <c r="W29" s="165">
        <v>0</v>
      </c>
      <c r="X29" s="165">
        <v>101.98</v>
      </c>
      <c r="Y29" s="166"/>
      <c r="Z29" s="166"/>
    </row>
    <row r="30" spans="1:26" s="167" customFormat="1" ht="17.100000000000001" customHeight="1">
      <c r="A30" s="163" t="s">
        <v>131</v>
      </c>
      <c r="B30" s="163" t="s">
        <v>96</v>
      </c>
      <c r="C30" s="163" t="s">
        <v>130</v>
      </c>
      <c r="D30" s="164">
        <v>6849.0599999999995</v>
      </c>
      <c r="E30" s="165">
        <v>6357.3</v>
      </c>
      <c r="F30" s="165">
        <v>73.819999999999993</v>
      </c>
      <c r="G30" s="165">
        <v>0</v>
      </c>
      <c r="H30" s="165">
        <v>417.94</v>
      </c>
      <c r="I30" s="164">
        <v>6849.0599999999995</v>
      </c>
      <c r="J30" s="165">
        <v>6357.3</v>
      </c>
      <c r="K30" s="165">
        <v>73.819999999999993</v>
      </c>
      <c r="L30" s="165">
        <v>0</v>
      </c>
      <c r="M30" s="165">
        <v>417.94</v>
      </c>
      <c r="N30" s="163" t="s">
        <v>189</v>
      </c>
      <c r="O30" s="164">
        <v>1427.01</v>
      </c>
      <c r="P30" s="165">
        <v>1167.96</v>
      </c>
      <c r="Q30" s="165">
        <v>73.89</v>
      </c>
      <c r="R30" s="165">
        <v>0</v>
      </c>
      <c r="S30" s="165">
        <v>185.16</v>
      </c>
      <c r="T30" s="164">
        <v>1427.01</v>
      </c>
      <c r="U30" s="165">
        <v>1167.96</v>
      </c>
      <c r="V30" s="165">
        <v>73.89</v>
      </c>
      <c r="W30" s="165">
        <v>0</v>
      </c>
      <c r="X30" s="165">
        <v>185.16</v>
      </c>
      <c r="Y30" s="166"/>
      <c r="Z30" s="166"/>
    </row>
    <row r="31" spans="1:26" s="167" customFormat="1" ht="17.100000000000001" customHeight="1">
      <c r="A31" s="163" t="s">
        <v>132</v>
      </c>
      <c r="B31" s="163" t="s">
        <v>96</v>
      </c>
      <c r="C31" s="163" t="s">
        <v>130</v>
      </c>
      <c r="D31" s="164">
        <v>6849.0599999999995</v>
      </c>
      <c r="E31" s="165">
        <v>6357.3</v>
      </c>
      <c r="F31" s="165">
        <v>73.819999999999993</v>
      </c>
      <c r="G31" s="165">
        <v>0</v>
      </c>
      <c r="H31" s="165">
        <v>417.94</v>
      </c>
      <c r="I31" s="164">
        <v>6849.0599999999995</v>
      </c>
      <c r="J31" s="165">
        <v>6357.3</v>
      </c>
      <c r="K31" s="165">
        <v>73.819999999999993</v>
      </c>
      <c r="L31" s="165">
        <v>0</v>
      </c>
      <c r="M31" s="165">
        <v>417.94</v>
      </c>
      <c r="N31" s="163" t="s">
        <v>189</v>
      </c>
      <c r="O31" s="164">
        <v>1522.34</v>
      </c>
      <c r="P31" s="165">
        <v>1260.71</v>
      </c>
      <c r="Q31" s="165">
        <v>76.47</v>
      </c>
      <c r="R31" s="165">
        <v>0</v>
      </c>
      <c r="S31" s="165">
        <v>185.16</v>
      </c>
      <c r="T31" s="164">
        <v>1755.97</v>
      </c>
      <c r="U31" s="165">
        <v>1466.14</v>
      </c>
      <c r="V31" s="165">
        <v>104.67</v>
      </c>
      <c r="W31" s="165">
        <v>0</v>
      </c>
      <c r="X31" s="165">
        <v>185.16</v>
      </c>
      <c r="Y31" s="166"/>
      <c r="Z31" s="166"/>
    </row>
    <row r="32" spans="1:26" s="167" customFormat="1" ht="17.100000000000001" customHeight="1">
      <c r="A32" s="163" t="s">
        <v>133</v>
      </c>
      <c r="B32" s="163" t="s">
        <v>96</v>
      </c>
      <c r="C32" s="163" t="s">
        <v>130</v>
      </c>
      <c r="D32" s="164">
        <v>6849.0599999999995</v>
      </c>
      <c r="E32" s="165">
        <v>6357.3</v>
      </c>
      <c r="F32" s="165">
        <v>73.819999999999993</v>
      </c>
      <c r="G32" s="165">
        <v>0</v>
      </c>
      <c r="H32" s="165">
        <v>417.94</v>
      </c>
      <c r="I32" s="164">
        <v>6849.0599999999995</v>
      </c>
      <c r="J32" s="165">
        <v>6357.3</v>
      </c>
      <c r="K32" s="165">
        <v>73.819999999999993</v>
      </c>
      <c r="L32" s="165">
        <v>0</v>
      </c>
      <c r="M32" s="165">
        <v>417.94</v>
      </c>
      <c r="N32" s="163" t="s">
        <v>189</v>
      </c>
      <c r="O32" s="164">
        <v>6024.08</v>
      </c>
      <c r="P32" s="165">
        <v>4993.25</v>
      </c>
      <c r="Q32" s="165">
        <v>250.82</v>
      </c>
      <c r="R32" s="165">
        <v>0</v>
      </c>
      <c r="S32" s="165">
        <v>780.01</v>
      </c>
      <c r="T32" s="164">
        <v>6257.71</v>
      </c>
      <c r="U32" s="165">
        <v>5198.68</v>
      </c>
      <c r="V32" s="165">
        <v>279.02</v>
      </c>
      <c r="W32" s="165">
        <v>0</v>
      </c>
      <c r="X32" s="165">
        <v>780.01</v>
      </c>
      <c r="Y32" s="166"/>
      <c r="Z32" s="166"/>
    </row>
    <row r="33" spans="1:26" s="167" customFormat="1" ht="17.100000000000001" customHeight="1">
      <c r="A33" s="163" t="s">
        <v>178</v>
      </c>
      <c r="B33" s="163" t="s">
        <v>96</v>
      </c>
      <c r="C33" s="163" t="s">
        <v>130</v>
      </c>
      <c r="D33" s="164">
        <v>6849.0599999999995</v>
      </c>
      <c r="E33" s="165">
        <v>6357.3</v>
      </c>
      <c r="F33" s="165">
        <v>73.819999999999993</v>
      </c>
      <c r="G33" s="165">
        <v>0</v>
      </c>
      <c r="H33" s="165">
        <v>417.94</v>
      </c>
      <c r="I33" s="164">
        <v>6849.0599999999995</v>
      </c>
      <c r="J33" s="165">
        <v>6357.3</v>
      </c>
      <c r="K33" s="165">
        <v>73.819999999999993</v>
      </c>
      <c r="L33" s="165">
        <v>0</v>
      </c>
      <c r="M33" s="165">
        <v>417.94</v>
      </c>
      <c r="N33" s="163" t="s">
        <v>189</v>
      </c>
      <c r="O33" s="164">
        <v>4890.63</v>
      </c>
      <c r="P33" s="165">
        <v>3959.41</v>
      </c>
      <c r="Q33" s="165">
        <v>240.68</v>
      </c>
      <c r="R33" s="165">
        <v>0</v>
      </c>
      <c r="S33" s="165">
        <v>690.54</v>
      </c>
      <c r="T33" s="164">
        <v>5124.26</v>
      </c>
      <c r="U33" s="165">
        <v>4164.84</v>
      </c>
      <c r="V33" s="165">
        <v>268.88</v>
      </c>
      <c r="W33" s="165">
        <v>0</v>
      </c>
      <c r="X33" s="165">
        <v>690.54</v>
      </c>
      <c r="Y33" s="166"/>
      <c r="Z33" s="166"/>
    </row>
    <row r="34" spans="1:26" s="167" customFormat="1" ht="17.100000000000001" customHeight="1">
      <c r="A34" s="163" t="s">
        <v>179</v>
      </c>
      <c r="B34" s="163" t="s">
        <v>96</v>
      </c>
      <c r="C34" s="163" t="s">
        <v>130</v>
      </c>
      <c r="D34" s="164">
        <v>6849.0599999999995</v>
      </c>
      <c r="E34" s="165">
        <v>6357.3</v>
      </c>
      <c r="F34" s="165">
        <v>73.819999999999993</v>
      </c>
      <c r="G34" s="165">
        <v>0</v>
      </c>
      <c r="H34" s="165">
        <v>417.94</v>
      </c>
      <c r="I34" s="164">
        <v>6849.0599999999995</v>
      </c>
      <c r="J34" s="165">
        <v>6357.3</v>
      </c>
      <c r="K34" s="165">
        <v>73.819999999999993</v>
      </c>
      <c r="L34" s="165">
        <v>0</v>
      </c>
      <c r="M34" s="165">
        <v>417.94</v>
      </c>
      <c r="N34" s="163" t="s">
        <v>189</v>
      </c>
      <c r="O34" s="164">
        <v>5099</v>
      </c>
      <c r="P34" s="165">
        <v>4144.6099999999997</v>
      </c>
      <c r="Q34" s="165">
        <v>246.79</v>
      </c>
      <c r="R34" s="165">
        <v>0</v>
      </c>
      <c r="S34" s="165">
        <v>707.6</v>
      </c>
      <c r="T34" s="164">
        <v>5332.63</v>
      </c>
      <c r="U34" s="165">
        <v>4350.04</v>
      </c>
      <c r="V34" s="165">
        <v>274.99</v>
      </c>
      <c r="W34" s="165">
        <v>0</v>
      </c>
      <c r="X34" s="165">
        <v>707.6</v>
      </c>
      <c r="Y34" s="166"/>
      <c r="Z34" s="166"/>
    </row>
    <row r="35" spans="1:26" s="167" customFormat="1" ht="17.100000000000001" customHeight="1">
      <c r="A35" s="168"/>
      <c r="B35" s="168"/>
      <c r="C35" s="168"/>
      <c r="D35" s="169"/>
      <c r="E35" s="170"/>
      <c r="F35" s="170"/>
      <c r="G35" s="170"/>
      <c r="H35" s="170"/>
      <c r="I35" s="169"/>
      <c r="J35" s="170"/>
      <c r="K35" s="170"/>
      <c r="L35" s="170"/>
      <c r="M35" s="170"/>
      <c r="N35" s="168"/>
      <c r="O35" s="169"/>
      <c r="P35" s="170"/>
      <c r="Q35" s="170"/>
      <c r="R35" s="170"/>
      <c r="S35" s="170"/>
      <c r="T35" s="169"/>
      <c r="U35" s="170"/>
      <c r="V35" s="170"/>
      <c r="W35" s="170"/>
      <c r="X35" s="170"/>
      <c r="Y35" s="166"/>
      <c r="Z35" s="166"/>
    </row>
    <row r="36" spans="1:26" s="167" customFormat="1" ht="17.100000000000001" customHeight="1">
      <c r="A36" s="163">
        <v>18</v>
      </c>
      <c r="B36" s="163" t="s">
        <v>96</v>
      </c>
      <c r="C36" s="163" t="s">
        <v>190</v>
      </c>
      <c r="D36" s="164">
        <v>1592.33</v>
      </c>
      <c r="E36" s="165">
        <v>1184.72</v>
      </c>
      <c r="F36" s="165">
        <v>208.37</v>
      </c>
      <c r="G36" s="165">
        <v>0</v>
      </c>
      <c r="H36" s="165">
        <v>199.24</v>
      </c>
      <c r="I36" s="164">
        <v>1994.84</v>
      </c>
      <c r="J36" s="165">
        <v>1459.45</v>
      </c>
      <c r="K36" s="165">
        <v>240.83</v>
      </c>
      <c r="L36" s="165">
        <v>0</v>
      </c>
      <c r="M36" s="165">
        <v>294.56</v>
      </c>
      <c r="N36" s="163" t="s">
        <v>191</v>
      </c>
      <c r="O36" s="164">
        <v>1482.49</v>
      </c>
      <c r="P36" s="165">
        <v>1083.93</v>
      </c>
      <c r="Q36" s="165">
        <v>208.37</v>
      </c>
      <c r="R36" s="165">
        <v>0</v>
      </c>
      <c r="S36" s="165">
        <v>190.19</v>
      </c>
      <c r="T36" s="164">
        <v>1788.32</v>
      </c>
      <c r="U36" s="165">
        <v>1290.0999999999999</v>
      </c>
      <c r="V36" s="165">
        <v>217.61</v>
      </c>
      <c r="W36" s="165">
        <v>0</v>
      </c>
      <c r="X36" s="165">
        <v>280.61</v>
      </c>
      <c r="Y36" s="166"/>
    </row>
    <row r="37" spans="1:26" s="167" customFormat="1" ht="17.100000000000001" customHeight="1">
      <c r="A37" s="163">
        <v>19</v>
      </c>
      <c r="B37" s="163" t="s">
        <v>96</v>
      </c>
      <c r="C37" s="163" t="s">
        <v>190</v>
      </c>
      <c r="D37" s="171" t="s">
        <v>188</v>
      </c>
      <c r="E37" s="165" t="s">
        <v>188</v>
      </c>
      <c r="F37" s="165" t="s">
        <v>188</v>
      </c>
      <c r="G37" s="165" t="s">
        <v>188</v>
      </c>
      <c r="H37" s="165" t="s">
        <v>188</v>
      </c>
      <c r="I37" s="164" t="s">
        <v>188</v>
      </c>
      <c r="J37" s="165" t="s">
        <v>188</v>
      </c>
      <c r="K37" s="165" t="s">
        <v>188</v>
      </c>
      <c r="L37" s="165" t="s">
        <v>188</v>
      </c>
      <c r="M37" s="165" t="s">
        <v>188</v>
      </c>
      <c r="N37" s="163" t="s">
        <v>191</v>
      </c>
      <c r="O37" s="164">
        <v>1321.5</v>
      </c>
      <c r="P37" s="165">
        <v>950.87</v>
      </c>
      <c r="Q37" s="165">
        <v>190.95</v>
      </c>
      <c r="R37" s="165">
        <v>0</v>
      </c>
      <c r="S37" s="165">
        <v>179.68</v>
      </c>
      <c r="T37" s="164">
        <v>1627.33</v>
      </c>
      <c r="U37" s="165">
        <v>1157.04</v>
      </c>
      <c r="V37" s="165">
        <v>200.19</v>
      </c>
      <c r="W37" s="165">
        <v>0</v>
      </c>
      <c r="X37" s="165">
        <v>270.10000000000002</v>
      </c>
      <c r="Y37" s="166"/>
    </row>
    <row r="38" spans="1:26" s="167" customFormat="1" ht="17.100000000000001" customHeight="1">
      <c r="A38" s="163">
        <v>20</v>
      </c>
      <c r="B38" s="163" t="s">
        <v>96</v>
      </c>
      <c r="C38" s="163" t="s">
        <v>190</v>
      </c>
      <c r="D38" s="171" t="s">
        <v>188</v>
      </c>
      <c r="E38" s="165" t="s">
        <v>188</v>
      </c>
      <c r="F38" s="165" t="s">
        <v>188</v>
      </c>
      <c r="G38" s="165" t="s">
        <v>188</v>
      </c>
      <c r="H38" s="165" t="s">
        <v>188</v>
      </c>
      <c r="I38" s="164" t="s">
        <v>188</v>
      </c>
      <c r="J38" s="165" t="s">
        <v>188</v>
      </c>
      <c r="K38" s="165" t="s">
        <v>188</v>
      </c>
      <c r="L38" s="165" t="s">
        <v>188</v>
      </c>
      <c r="M38" s="165" t="s">
        <v>188</v>
      </c>
      <c r="N38" s="163" t="s">
        <v>191</v>
      </c>
      <c r="O38" s="164">
        <v>1482.49</v>
      </c>
      <c r="P38" s="165">
        <v>1083.93</v>
      </c>
      <c r="Q38" s="165">
        <v>208.37</v>
      </c>
      <c r="R38" s="165">
        <v>0</v>
      </c>
      <c r="S38" s="165">
        <v>190.19</v>
      </c>
      <c r="T38" s="164">
        <v>1788.32</v>
      </c>
      <c r="U38" s="165">
        <v>1290.0999999999999</v>
      </c>
      <c r="V38" s="165">
        <v>217.61</v>
      </c>
      <c r="W38" s="165">
        <v>0</v>
      </c>
      <c r="X38" s="165">
        <v>280.61</v>
      </c>
      <c r="Y38" s="166"/>
    </row>
    <row r="39" spans="1:26" s="167" customFormat="1" ht="17.100000000000001" customHeight="1">
      <c r="A39" s="163">
        <v>21</v>
      </c>
      <c r="B39" s="163" t="s">
        <v>96</v>
      </c>
      <c r="C39" s="163" t="s">
        <v>190</v>
      </c>
      <c r="D39" s="164">
        <v>1431.34</v>
      </c>
      <c r="E39" s="165">
        <v>1051.6600000000001</v>
      </c>
      <c r="F39" s="165">
        <v>190.95</v>
      </c>
      <c r="G39" s="165">
        <v>0</v>
      </c>
      <c r="H39" s="165">
        <v>188.73</v>
      </c>
      <c r="I39" s="164">
        <v>1833.85</v>
      </c>
      <c r="J39" s="165">
        <v>1326.39</v>
      </c>
      <c r="K39" s="165">
        <v>223.41</v>
      </c>
      <c r="L39" s="165">
        <v>0</v>
      </c>
      <c r="M39" s="165">
        <v>284.05</v>
      </c>
      <c r="N39" s="163" t="s">
        <v>191</v>
      </c>
      <c r="O39" s="164">
        <v>1321.5</v>
      </c>
      <c r="P39" s="165">
        <v>950.87</v>
      </c>
      <c r="Q39" s="165">
        <v>190.95</v>
      </c>
      <c r="R39" s="165">
        <v>0</v>
      </c>
      <c r="S39" s="165">
        <v>179.68</v>
      </c>
      <c r="T39" s="164">
        <v>1627.33</v>
      </c>
      <c r="U39" s="165">
        <v>1157.04</v>
      </c>
      <c r="V39" s="165">
        <v>200.19</v>
      </c>
      <c r="W39" s="165">
        <v>0</v>
      </c>
      <c r="X39" s="165">
        <v>270.10000000000002</v>
      </c>
      <c r="Y39" s="166"/>
    </row>
    <row r="40" spans="1:26" s="167" customFormat="1" ht="17.100000000000001" customHeight="1">
      <c r="A40" s="163">
        <v>22</v>
      </c>
      <c r="B40" s="163" t="s">
        <v>96</v>
      </c>
      <c r="C40" s="163" t="s">
        <v>190</v>
      </c>
      <c r="D40" s="171" t="s">
        <v>188</v>
      </c>
      <c r="E40" s="165" t="s">
        <v>188</v>
      </c>
      <c r="F40" s="165" t="s">
        <v>188</v>
      </c>
      <c r="G40" s="165" t="s">
        <v>188</v>
      </c>
      <c r="H40" s="165" t="s">
        <v>188</v>
      </c>
      <c r="I40" s="164" t="s">
        <v>188</v>
      </c>
      <c r="J40" s="165" t="s">
        <v>188</v>
      </c>
      <c r="K40" s="165" t="s">
        <v>188</v>
      </c>
      <c r="L40" s="165" t="s">
        <v>188</v>
      </c>
      <c r="M40" s="165" t="s">
        <v>188</v>
      </c>
      <c r="N40" s="163" t="s">
        <v>191</v>
      </c>
      <c r="O40" s="164">
        <v>1482.49</v>
      </c>
      <c r="P40" s="165">
        <v>1083.93</v>
      </c>
      <c r="Q40" s="165">
        <v>208.37</v>
      </c>
      <c r="R40" s="165">
        <v>0</v>
      </c>
      <c r="S40" s="165">
        <v>190.19</v>
      </c>
      <c r="T40" s="164">
        <v>1788.32</v>
      </c>
      <c r="U40" s="165">
        <v>1290.0999999999999</v>
      </c>
      <c r="V40" s="165">
        <v>217.61</v>
      </c>
      <c r="W40" s="165">
        <v>0</v>
      </c>
      <c r="X40" s="165">
        <v>280.61</v>
      </c>
      <c r="Y40" s="166"/>
    </row>
    <row r="41" spans="1:26" s="167" customFormat="1" ht="17.100000000000001" customHeight="1">
      <c r="A41" s="163">
        <v>23</v>
      </c>
      <c r="B41" s="163" t="s">
        <v>96</v>
      </c>
      <c r="C41" s="163" t="s">
        <v>190</v>
      </c>
      <c r="D41" s="171" t="s">
        <v>188</v>
      </c>
      <c r="E41" s="165" t="s">
        <v>188</v>
      </c>
      <c r="F41" s="165" t="s">
        <v>188</v>
      </c>
      <c r="G41" s="165" t="s">
        <v>188</v>
      </c>
      <c r="H41" s="165" t="s">
        <v>188</v>
      </c>
      <c r="I41" s="164" t="s">
        <v>188</v>
      </c>
      <c r="J41" s="165" t="s">
        <v>188</v>
      </c>
      <c r="K41" s="165" t="s">
        <v>188</v>
      </c>
      <c r="L41" s="165" t="s">
        <v>188</v>
      </c>
      <c r="M41" s="165" t="s">
        <v>188</v>
      </c>
      <c r="N41" s="163" t="s">
        <v>191</v>
      </c>
      <c r="O41" s="164">
        <v>1321.5</v>
      </c>
      <c r="P41" s="165">
        <v>950.87</v>
      </c>
      <c r="Q41" s="165">
        <v>190.95</v>
      </c>
      <c r="R41" s="165">
        <v>0</v>
      </c>
      <c r="S41" s="165">
        <v>179.68</v>
      </c>
      <c r="T41" s="164">
        <v>1627.33</v>
      </c>
      <c r="U41" s="165">
        <v>1157.04</v>
      </c>
      <c r="V41" s="165">
        <v>200.19</v>
      </c>
      <c r="W41" s="165">
        <v>0</v>
      </c>
      <c r="X41" s="165">
        <v>270.10000000000002</v>
      </c>
      <c r="Y41" s="166"/>
    </row>
    <row r="42" spans="1:26" s="167" customFormat="1" ht="17.100000000000001" customHeight="1">
      <c r="A42" s="163">
        <v>24</v>
      </c>
      <c r="B42" s="163" t="s">
        <v>96</v>
      </c>
      <c r="C42" s="163" t="s">
        <v>190</v>
      </c>
      <c r="D42" s="164">
        <v>1592.33</v>
      </c>
      <c r="E42" s="165">
        <v>1184.72</v>
      </c>
      <c r="F42" s="165">
        <v>208.37</v>
      </c>
      <c r="G42" s="165">
        <v>0</v>
      </c>
      <c r="H42" s="165">
        <v>199.24</v>
      </c>
      <c r="I42" s="164">
        <v>1994.84</v>
      </c>
      <c r="J42" s="165">
        <v>1459.45</v>
      </c>
      <c r="K42" s="165">
        <v>240.83</v>
      </c>
      <c r="L42" s="165">
        <v>0</v>
      </c>
      <c r="M42" s="165">
        <v>294.56</v>
      </c>
      <c r="N42" s="163" t="s">
        <v>191</v>
      </c>
      <c r="O42" s="164">
        <v>1482.49</v>
      </c>
      <c r="P42" s="165">
        <v>1083.93</v>
      </c>
      <c r="Q42" s="165">
        <v>208.37</v>
      </c>
      <c r="R42" s="165">
        <v>0</v>
      </c>
      <c r="S42" s="165">
        <v>190.19</v>
      </c>
      <c r="T42" s="164">
        <v>1788.32</v>
      </c>
      <c r="U42" s="165">
        <v>1290.0999999999999</v>
      </c>
      <c r="V42" s="165">
        <v>217.61</v>
      </c>
      <c r="W42" s="165">
        <v>0</v>
      </c>
      <c r="X42" s="165">
        <v>280.61</v>
      </c>
      <c r="Y42" s="166"/>
    </row>
    <row r="43" spans="1:26" s="167" customFormat="1" ht="17.100000000000001" customHeight="1">
      <c r="A43" s="163">
        <v>25</v>
      </c>
      <c r="B43" s="163" t="s">
        <v>96</v>
      </c>
      <c r="C43" s="163" t="s">
        <v>190</v>
      </c>
      <c r="D43" s="171" t="s">
        <v>188</v>
      </c>
      <c r="E43" s="165" t="s">
        <v>188</v>
      </c>
      <c r="F43" s="165" t="s">
        <v>188</v>
      </c>
      <c r="G43" s="165" t="s">
        <v>188</v>
      </c>
      <c r="H43" s="165" t="s">
        <v>188</v>
      </c>
      <c r="I43" s="164" t="s">
        <v>188</v>
      </c>
      <c r="J43" s="165" t="s">
        <v>188</v>
      </c>
      <c r="K43" s="165" t="s">
        <v>188</v>
      </c>
      <c r="L43" s="165" t="s">
        <v>188</v>
      </c>
      <c r="M43" s="165" t="s">
        <v>188</v>
      </c>
      <c r="N43" s="163" t="s">
        <v>191</v>
      </c>
      <c r="O43" s="164">
        <v>1321.5</v>
      </c>
      <c r="P43" s="165">
        <v>950.87</v>
      </c>
      <c r="Q43" s="165">
        <v>190.95</v>
      </c>
      <c r="R43" s="165">
        <v>0</v>
      </c>
      <c r="S43" s="165">
        <v>179.68</v>
      </c>
      <c r="T43" s="164">
        <v>1627.33</v>
      </c>
      <c r="U43" s="165">
        <v>1157.04</v>
      </c>
      <c r="V43" s="165">
        <v>200.19</v>
      </c>
      <c r="W43" s="165">
        <v>0</v>
      </c>
      <c r="X43" s="165">
        <v>270.10000000000002</v>
      </c>
      <c r="Y43" s="166"/>
    </row>
    <row r="44" spans="1:26" s="167" customFormat="1" ht="17.100000000000001" customHeight="1">
      <c r="A44" s="163">
        <v>26</v>
      </c>
      <c r="B44" s="163" t="s">
        <v>96</v>
      </c>
      <c r="C44" s="163" t="s">
        <v>190</v>
      </c>
      <c r="D44" s="171" t="s">
        <v>188</v>
      </c>
      <c r="E44" s="165" t="s">
        <v>188</v>
      </c>
      <c r="F44" s="165" t="s">
        <v>188</v>
      </c>
      <c r="G44" s="165" t="s">
        <v>188</v>
      </c>
      <c r="H44" s="165" t="s">
        <v>188</v>
      </c>
      <c r="I44" s="164" t="s">
        <v>188</v>
      </c>
      <c r="J44" s="165" t="s">
        <v>188</v>
      </c>
      <c r="K44" s="165" t="s">
        <v>188</v>
      </c>
      <c r="L44" s="165" t="s">
        <v>188</v>
      </c>
      <c r="M44" s="165" t="s">
        <v>188</v>
      </c>
      <c r="N44" s="163" t="s">
        <v>191</v>
      </c>
      <c r="O44" s="164">
        <v>1482.49</v>
      </c>
      <c r="P44" s="165">
        <v>1083.93</v>
      </c>
      <c r="Q44" s="165">
        <v>208.37</v>
      </c>
      <c r="R44" s="165">
        <v>0</v>
      </c>
      <c r="S44" s="165">
        <v>190.19</v>
      </c>
      <c r="T44" s="164">
        <v>1788.32</v>
      </c>
      <c r="U44" s="165">
        <v>1290.0999999999999</v>
      </c>
      <c r="V44" s="165">
        <v>217.61</v>
      </c>
      <c r="W44" s="165">
        <v>0</v>
      </c>
      <c r="X44" s="165">
        <v>280.61</v>
      </c>
      <c r="Y44" s="166"/>
    </row>
    <row r="45" spans="1:26" s="167" customFormat="1" ht="17.100000000000001" customHeight="1">
      <c r="A45" s="163">
        <v>27</v>
      </c>
      <c r="B45" s="163" t="s">
        <v>96</v>
      </c>
      <c r="C45" s="163" t="s">
        <v>190</v>
      </c>
      <c r="D45" s="164">
        <v>1431.34</v>
      </c>
      <c r="E45" s="165">
        <v>1051.6600000000001</v>
      </c>
      <c r="F45" s="165">
        <v>190.95</v>
      </c>
      <c r="G45" s="165">
        <v>0</v>
      </c>
      <c r="H45" s="165">
        <v>188.73</v>
      </c>
      <c r="I45" s="164">
        <v>1833.85</v>
      </c>
      <c r="J45" s="165">
        <v>1326.39</v>
      </c>
      <c r="K45" s="165">
        <v>223.41</v>
      </c>
      <c r="L45" s="165">
        <v>0</v>
      </c>
      <c r="M45" s="165">
        <v>284.05</v>
      </c>
      <c r="N45" s="163" t="s">
        <v>191</v>
      </c>
      <c r="O45" s="164">
        <v>1321.5</v>
      </c>
      <c r="P45" s="165">
        <v>950.87</v>
      </c>
      <c r="Q45" s="165">
        <v>190.95</v>
      </c>
      <c r="R45" s="165">
        <v>0</v>
      </c>
      <c r="S45" s="165">
        <v>179.68</v>
      </c>
      <c r="T45" s="164">
        <v>1627.33</v>
      </c>
      <c r="U45" s="165">
        <v>1157.04</v>
      </c>
      <c r="V45" s="165">
        <v>200.19</v>
      </c>
      <c r="W45" s="165">
        <v>0</v>
      </c>
      <c r="X45" s="165">
        <v>270.10000000000002</v>
      </c>
      <c r="Y45" s="166"/>
    </row>
    <row r="46" spans="1:26" s="167" customFormat="1" ht="17.100000000000001" customHeight="1">
      <c r="A46" s="163">
        <v>28</v>
      </c>
      <c r="B46" s="163" t="s">
        <v>96</v>
      </c>
      <c r="C46" s="163" t="s">
        <v>190</v>
      </c>
      <c r="D46" s="171" t="s">
        <v>188</v>
      </c>
      <c r="E46" s="165" t="s">
        <v>188</v>
      </c>
      <c r="F46" s="165" t="s">
        <v>188</v>
      </c>
      <c r="G46" s="165" t="s">
        <v>188</v>
      </c>
      <c r="H46" s="165" t="s">
        <v>188</v>
      </c>
      <c r="I46" s="164" t="s">
        <v>188</v>
      </c>
      <c r="J46" s="165" t="s">
        <v>188</v>
      </c>
      <c r="K46" s="165" t="s">
        <v>188</v>
      </c>
      <c r="L46" s="165" t="s">
        <v>188</v>
      </c>
      <c r="M46" s="165" t="s">
        <v>188</v>
      </c>
      <c r="N46" s="163" t="s">
        <v>191</v>
      </c>
      <c r="O46" s="164">
        <v>1482.49</v>
      </c>
      <c r="P46" s="165">
        <v>1083.93</v>
      </c>
      <c r="Q46" s="165">
        <v>208.37</v>
      </c>
      <c r="R46" s="165">
        <v>0</v>
      </c>
      <c r="S46" s="165">
        <v>190.19</v>
      </c>
      <c r="T46" s="164">
        <v>1788.32</v>
      </c>
      <c r="U46" s="165">
        <v>1290.0999999999999</v>
      </c>
      <c r="V46" s="165">
        <v>217.61</v>
      </c>
      <c r="W46" s="165">
        <v>0</v>
      </c>
      <c r="X46" s="165">
        <v>280.61</v>
      </c>
      <c r="Y46" s="166"/>
    </row>
    <row r="47" spans="1:26" s="167" customFormat="1" ht="17.100000000000001" customHeight="1">
      <c r="A47" s="163">
        <v>29</v>
      </c>
      <c r="B47" s="163" t="s">
        <v>96</v>
      </c>
      <c r="C47" s="163" t="s">
        <v>190</v>
      </c>
      <c r="D47" s="171" t="s">
        <v>188</v>
      </c>
      <c r="E47" s="165" t="s">
        <v>188</v>
      </c>
      <c r="F47" s="165" t="s">
        <v>188</v>
      </c>
      <c r="G47" s="165" t="s">
        <v>188</v>
      </c>
      <c r="H47" s="165" t="s">
        <v>188</v>
      </c>
      <c r="I47" s="164" t="s">
        <v>188</v>
      </c>
      <c r="J47" s="165" t="s">
        <v>188</v>
      </c>
      <c r="K47" s="165" t="s">
        <v>188</v>
      </c>
      <c r="L47" s="165" t="s">
        <v>188</v>
      </c>
      <c r="M47" s="165" t="s">
        <v>188</v>
      </c>
      <c r="N47" s="163" t="s">
        <v>191</v>
      </c>
      <c r="O47" s="164">
        <v>1321.5</v>
      </c>
      <c r="P47" s="165">
        <v>950.87</v>
      </c>
      <c r="Q47" s="165">
        <v>190.95</v>
      </c>
      <c r="R47" s="165">
        <v>0</v>
      </c>
      <c r="S47" s="165">
        <v>179.68</v>
      </c>
      <c r="T47" s="164">
        <v>1627.33</v>
      </c>
      <c r="U47" s="165">
        <v>1157.04</v>
      </c>
      <c r="V47" s="165">
        <v>200.19</v>
      </c>
      <c r="W47" s="165">
        <v>0</v>
      </c>
      <c r="X47" s="165">
        <v>270.10000000000002</v>
      </c>
      <c r="Y47" s="166"/>
    </row>
    <row r="48" spans="1:26" s="167" customFormat="1" ht="17.100000000000001" customHeight="1">
      <c r="A48" s="163">
        <v>30</v>
      </c>
      <c r="B48" s="163" t="s">
        <v>96</v>
      </c>
      <c r="C48" s="163" t="s">
        <v>190</v>
      </c>
      <c r="D48" s="164">
        <v>1592.33</v>
      </c>
      <c r="E48" s="165">
        <v>1184.72</v>
      </c>
      <c r="F48" s="165">
        <v>208.37</v>
      </c>
      <c r="G48" s="165">
        <v>0</v>
      </c>
      <c r="H48" s="165">
        <v>199.24</v>
      </c>
      <c r="I48" s="164">
        <v>1994.84</v>
      </c>
      <c r="J48" s="165">
        <v>1459.45</v>
      </c>
      <c r="K48" s="165">
        <v>240.83</v>
      </c>
      <c r="L48" s="165">
        <v>0</v>
      </c>
      <c r="M48" s="165">
        <v>294.56</v>
      </c>
      <c r="N48" s="163" t="s">
        <v>191</v>
      </c>
      <c r="O48" s="164">
        <v>1482.49</v>
      </c>
      <c r="P48" s="165">
        <v>1083.93</v>
      </c>
      <c r="Q48" s="165">
        <v>208.37</v>
      </c>
      <c r="R48" s="165">
        <v>0</v>
      </c>
      <c r="S48" s="165">
        <v>190.19</v>
      </c>
      <c r="T48" s="164">
        <v>1788.32</v>
      </c>
      <c r="U48" s="165">
        <v>1290.0999999999999</v>
      </c>
      <c r="V48" s="165">
        <v>217.61</v>
      </c>
      <c r="W48" s="165">
        <v>0</v>
      </c>
      <c r="X48" s="165">
        <v>280.61</v>
      </c>
      <c r="Y48" s="166"/>
    </row>
    <row r="49" spans="1:25" s="167" customFormat="1" ht="17.100000000000001" customHeight="1">
      <c r="A49" s="163">
        <v>31</v>
      </c>
      <c r="B49" s="163" t="s">
        <v>96</v>
      </c>
      <c r="C49" s="163" t="s">
        <v>190</v>
      </c>
      <c r="D49" s="171" t="s">
        <v>188</v>
      </c>
      <c r="E49" s="165" t="s">
        <v>188</v>
      </c>
      <c r="F49" s="165" t="s">
        <v>188</v>
      </c>
      <c r="G49" s="165" t="s">
        <v>188</v>
      </c>
      <c r="H49" s="165" t="s">
        <v>188</v>
      </c>
      <c r="I49" s="164" t="s">
        <v>188</v>
      </c>
      <c r="J49" s="165" t="s">
        <v>188</v>
      </c>
      <c r="K49" s="165" t="s">
        <v>188</v>
      </c>
      <c r="L49" s="165" t="s">
        <v>188</v>
      </c>
      <c r="M49" s="165" t="s">
        <v>188</v>
      </c>
      <c r="N49" s="163" t="s">
        <v>191</v>
      </c>
      <c r="O49" s="164">
        <v>1321.5</v>
      </c>
      <c r="P49" s="165">
        <v>950.87</v>
      </c>
      <c r="Q49" s="165">
        <v>190.95</v>
      </c>
      <c r="R49" s="165">
        <v>0</v>
      </c>
      <c r="S49" s="165">
        <v>179.68</v>
      </c>
      <c r="T49" s="164">
        <v>1627.33</v>
      </c>
      <c r="U49" s="165">
        <v>1157.04</v>
      </c>
      <c r="V49" s="165">
        <v>200.19</v>
      </c>
      <c r="W49" s="165">
        <v>0</v>
      </c>
      <c r="X49" s="165">
        <v>270.10000000000002</v>
      </c>
      <c r="Y49" s="166"/>
    </row>
    <row r="50" spans="1:25" s="167" customFormat="1" ht="17.100000000000001" customHeight="1">
      <c r="A50" s="163">
        <v>32</v>
      </c>
      <c r="B50" s="163" t="s">
        <v>96</v>
      </c>
      <c r="C50" s="163" t="s">
        <v>190</v>
      </c>
      <c r="D50" s="171" t="s">
        <v>188</v>
      </c>
      <c r="E50" s="165" t="s">
        <v>188</v>
      </c>
      <c r="F50" s="165" t="s">
        <v>188</v>
      </c>
      <c r="G50" s="165" t="s">
        <v>188</v>
      </c>
      <c r="H50" s="165" t="s">
        <v>188</v>
      </c>
      <c r="I50" s="164" t="s">
        <v>188</v>
      </c>
      <c r="J50" s="165" t="s">
        <v>188</v>
      </c>
      <c r="K50" s="165" t="s">
        <v>188</v>
      </c>
      <c r="L50" s="165" t="s">
        <v>188</v>
      </c>
      <c r="M50" s="165" t="s">
        <v>188</v>
      </c>
      <c r="N50" s="163" t="s">
        <v>191</v>
      </c>
      <c r="O50" s="164">
        <v>1482.49</v>
      </c>
      <c r="P50" s="165">
        <v>1083.93</v>
      </c>
      <c r="Q50" s="165">
        <v>208.37</v>
      </c>
      <c r="R50" s="165">
        <v>0</v>
      </c>
      <c r="S50" s="165">
        <v>190.19</v>
      </c>
      <c r="T50" s="164">
        <v>1788.32</v>
      </c>
      <c r="U50" s="165">
        <v>1290.0999999999999</v>
      </c>
      <c r="V50" s="165">
        <v>217.61</v>
      </c>
      <c r="W50" s="165">
        <v>0</v>
      </c>
      <c r="X50" s="165">
        <v>280.61</v>
      </c>
      <c r="Y50" s="166"/>
    </row>
    <row r="51" spans="1:25" s="167" customFormat="1" ht="17.100000000000001" customHeight="1">
      <c r="A51" s="163">
        <v>33</v>
      </c>
      <c r="B51" s="163" t="s">
        <v>96</v>
      </c>
      <c r="C51" s="163" t="s">
        <v>190</v>
      </c>
      <c r="D51" s="164">
        <v>1431.34</v>
      </c>
      <c r="E51" s="165">
        <v>1051.6600000000001</v>
      </c>
      <c r="F51" s="165">
        <v>190.95</v>
      </c>
      <c r="G51" s="165">
        <v>0</v>
      </c>
      <c r="H51" s="165">
        <v>188.73</v>
      </c>
      <c r="I51" s="164">
        <v>1833.85</v>
      </c>
      <c r="J51" s="165">
        <v>1326.39</v>
      </c>
      <c r="K51" s="165">
        <v>223.41</v>
      </c>
      <c r="L51" s="165">
        <v>0</v>
      </c>
      <c r="M51" s="165">
        <v>284.05</v>
      </c>
      <c r="N51" s="163" t="s">
        <v>191</v>
      </c>
      <c r="O51" s="164">
        <v>1321.5</v>
      </c>
      <c r="P51" s="165">
        <v>950.87</v>
      </c>
      <c r="Q51" s="165">
        <v>190.95</v>
      </c>
      <c r="R51" s="165">
        <v>0</v>
      </c>
      <c r="S51" s="165">
        <v>179.68</v>
      </c>
      <c r="T51" s="164">
        <v>1627.33</v>
      </c>
      <c r="U51" s="165">
        <v>1157.04</v>
      </c>
      <c r="V51" s="165">
        <v>200.19</v>
      </c>
      <c r="W51" s="165">
        <v>0</v>
      </c>
      <c r="X51" s="165">
        <v>270.10000000000002</v>
      </c>
      <c r="Y51" s="166"/>
    </row>
    <row r="52" spans="1:25" s="167" customFormat="1" ht="17.100000000000001" customHeight="1">
      <c r="A52" s="163">
        <v>34</v>
      </c>
      <c r="B52" s="163" t="s">
        <v>96</v>
      </c>
      <c r="C52" s="163" t="s">
        <v>190</v>
      </c>
      <c r="D52" s="171" t="s">
        <v>188</v>
      </c>
      <c r="E52" s="165" t="s">
        <v>188</v>
      </c>
      <c r="F52" s="165" t="s">
        <v>188</v>
      </c>
      <c r="G52" s="165" t="s">
        <v>188</v>
      </c>
      <c r="H52" s="165" t="s">
        <v>188</v>
      </c>
      <c r="I52" s="164" t="s">
        <v>188</v>
      </c>
      <c r="J52" s="165" t="s">
        <v>188</v>
      </c>
      <c r="K52" s="165" t="s">
        <v>188</v>
      </c>
      <c r="L52" s="165" t="s">
        <v>188</v>
      </c>
      <c r="M52" s="165" t="s">
        <v>188</v>
      </c>
      <c r="N52" s="163" t="s">
        <v>191</v>
      </c>
      <c r="O52" s="164">
        <v>1482.49</v>
      </c>
      <c r="P52" s="165">
        <v>1083.93</v>
      </c>
      <c r="Q52" s="165">
        <v>208.37</v>
      </c>
      <c r="R52" s="165">
        <v>0</v>
      </c>
      <c r="S52" s="165">
        <v>190.19</v>
      </c>
      <c r="T52" s="164">
        <v>1788.32</v>
      </c>
      <c r="U52" s="165">
        <v>1290.0999999999999</v>
      </c>
      <c r="V52" s="165">
        <v>217.61</v>
      </c>
      <c r="W52" s="165">
        <v>0</v>
      </c>
      <c r="X52" s="165">
        <v>280.61</v>
      </c>
      <c r="Y52" s="166"/>
    </row>
    <row r="53" spans="1:25" s="167" customFormat="1" ht="17.100000000000001" customHeight="1">
      <c r="A53" s="163">
        <v>35</v>
      </c>
      <c r="B53" s="163" t="s">
        <v>96</v>
      </c>
      <c r="C53" s="163" t="s">
        <v>190</v>
      </c>
      <c r="D53" s="171" t="s">
        <v>188</v>
      </c>
      <c r="E53" s="165" t="s">
        <v>188</v>
      </c>
      <c r="F53" s="165" t="s">
        <v>188</v>
      </c>
      <c r="G53" s="165" t="s">
        <v>188</v>
      </c>
      <c r="H53" s="165" t="s">
        <v>188</v>
      </c>
      <c r="I53" s="164" t="s">
        <v>188</v>
      </c>
      <c r="J53" s="165" t="s">
        <v>188</v>
      </c>
      <c r="K53" s="165" t="s">
        <v>188</v>
      </c>
      <c r="L53" s="165" t="s">
        <v>188</v>
      </c>
      <c r="M53" s="165" t="s">
        <v>188</v>
      </c>
      <c r="N53" s="163" t="s">
        <v>191</v>
      </c>
      <c r="O53" s="164">
        <v>1529.87</v>
      </c>
      <c r="P53" s="165">
        <v>1136.07</v>
      </c>
      <c r="Q53" s="165">
        <v>197.06</v>
      </c>
      <c r="R53" s="165">
        <v>0</v>
      </c>
      <c r="S53" s="165">
        <v>196.74</v>
      </c>
      <c r="T53" s="164">
        <v>1835.7</v>
      </c>
      <c r="U53" s="165">
        <v>1342.24</v>
      </c>
      <c r="V53" s="165">
        <v>206.3</v>
      </c>
      <c r="W53" s="165">
        <v>0</v>
      </c>
      <c r="X53" s="165">
        <v>287.16000000000003</v>
      </c>
      <c r="Y53" s="166"/>
    </row>
    <row r="54" spans="1:25" s="167" customFormat="1" ht="17.100000000000001" customHeight="1">
      <c r="A54" s="163">
        <v>36</v>
      </c>
      <c r="B54" s="163" t="s">
        <v>96</v>
      </c>
      <c r="C54" s="163" t="s">
        <v>190</v>
      </c>
      <c r="D54" s="164">
        <v>1800.7</v>
      </c>
      <c r="E54" s="165">
        <v>1369.92</v>
      </c>
      <c r="F54" s="165">
        <v>214.48</v>
      </c>
      <c r="G54" s="165">
        <v>0</v>
      </c>
      <c r="H54" s="165">
        <v>216.3</v>
      </c>
      <c r="I54" s="164">
        <v>2203.21</v>
      </c>
      <c r="J54" s="165">
        <v>1644.65</v>
      </c>
      <c r="K54" s="165">
        <v>246.94</v>
      </c>
      <c r="L54" s="165">
        <v>0</v>
      </c>
      <c r="M54" s="165">
        <v>311.62</v>
      </c>
      <c r="N54" s="163" t="s">
        <v>191</v>
      </c>
      <c r="O54" s="164">
        <v>1690.86</v>
      </c>
      <c r="P54" s="165">
        <v>1269.1300000000001</v>
      </c>
      <c r="Q54" s="165">
        <v>214.48</v>
      </c>
      <c r="R54" s="165">
        <v>0</v>
      </c>
      <c r="S54" s="165">
        <v>207.25</v>
      </c>
      <c r="T54" s="164">
        <v>1996.69</v>
      </c>
      <c r="U54" s="165">
        <v>1475.3</v>
      </c>
      <c r="V54" s="165">
        <v>223.72</v>
      </c>
      <c r="W54" s="165">
        <v>0</v>
      </c>
      <c r="X54" s="165">
        <v>297.67</v>
      </c>
      <c r="Y54" s="166"/>
    </row>
    <row r="55" spans="1:25" s="167" customFormat="1" ht="17.100000000000001" customHeight="1">
      <c r="A55" s="163">
        <v>37</v>
      </c>
      <c r="B55" s="163" t="s">
        <v>96</v>
      </c>
      <c r="C55" s="163" t="s">
        <v>190</v>
      </c>
      <c r="D55" s="171" t="s">
        <v>188</v>
      </c>
      <c r="E55" s="165" t="s">
        <v>188</v>
      </c>
      <c r="F55" s="165" t="s">
        <v>188</v>
      </c>
      <c r="G55" s="165" t="s">
        <v>188</v>
      </c>
      <c r="H55" s="165" t="s">
        <v>188</v>
      </c>
      <c r="I55" s="164" t="s">
        <v>188</v>
      </c>
      <c r="J55" s="165" t="s">
        <v>188</v>
      </c>
      <c r="K55" s="165" t="s">
        <v>188</v>
      </c>
      <c r="L55" s="165" t="s">
        <v>188</v>
      </c>
      <c r="M55" s="165" t="s">
        <v>188</v>
      </c>
      <c r="N55" s="163" t="s">
        <v>191</v>
      </c>
      <c r="O55" s="164">
        <v>1529.87</v>
      </c>
      <c r="P55" s="165">
        <v>1136.07</v>
      </c>
      <c r="Q55" s="165">
        <v>197.06</v>
      </c>
      <c r="R55" s="165">
        <v>0</v>
      </c>
      <c r="S55" s="165">
        <v>196.74</v>
      </c>
      <c r="T55" s="164">
        <v>1835.7</v>
      </c>
      <c r="U55" s="165">
        <v>1342.24</v>
      </c>
      <c r="V55" s="165">
        <v>206.3</v>
      </c>
      <c r="W55" s="165">
        <v>0</v>
      </c>
      <c r="X55" s="165">
        <v>287.16000000000003</v>
      </c>
      <c r="Y55" s="166"/>
    </row>
    <row r="56" spans="1:25" s="167" customFormat="1" ht="17.100000000000001" customHeight="1">
      <c r="A56" s="163">
        <v>38</v>
      </c>
      <c r="B56" s="163" t="s">
        <v>96</v>
      </c>
      <c r="C56" s="163" t="s">
        <v>190</v>
      </c>
      <c r="D56" s="171" t="s">
        <v>188</v>
      </c>
      <c r="E56" s="165" t="s">
        <v>188</v>
      </c>
      <c r="F56" s="165" t="s">
        <v>188</v>
      </c>
      <c r="G56" s="165" t="s">
        <v>188</v>
      </c>
      <c r="H56" s="165" t="s">
        <v>188</v>
      </c>
      <c r="I56" s="164" t="s">
        <v>188</v>
      </c>
      <c r="J56" s="165" t="s">
        <v>188</v>
      </c>
      <c r="K56" s="165" t="s">
        <v>188</v>
      </c>
      <c r="L56" s="165" t="s">
        <v>188</v>
      </c>
      <c r="M56" s="165" t="s">
        <v>188</v>
      </c>
      <c r="N56" s="163" t="s">
        <v>191</v>
      </c>
      <c r="O56" s="164">
        <v>1690.86</v>
      </c>
      <c r="P56" s="165">
        <v>1269.1300000000001</v>
      </c>
      <c r="Q56" s="165">
        <v>214.48</v>
      </c>
      <c r="R56" s="165">
        <v>0</v>
      </c>
      <c r="S56" s="165">
        <v>207.25</v>
      </c>
      <c r="T56" s="164">
        <v>1996.69</v>
      </c>
      <c r="U56" s="165">
        <v>1475.3</v>
      </c>
      <c r="V56" s="165">
        <v>223.72</v>
      </c>
      <c r="W56" s="165">
        <v>0</v>
      </c>
      <c r="X56" s="165">
        <v>297.67</v>
      </c>
      <c r="Y56" s="166"/>
    </row>
    <row r="57" spans="1:25" s="167" customFormat="1" ht="17.100000000000001" customHeight="1">
      <c r="A57" s="163">
        <v>39</v>
      </c>
      <c r="B57" s="163" t="s">
        <v>96</v>
      </c>
      <c r="C57" s="163" t="s">
        <v>190</v>
      </c>
      <c r="D57" s="164">
        <v>1639.71</v>
      </c>
      <c r="E57" s="165">
        <v>1236.8599999999999</v>
      </c>
      <c r="F57" s="165">
        <v>197.06</v>
      </c>
      <c r="G57" s="165">
        <v>0</v>
      </c>
      <c r="H57" s="165">
        <v>205.79</v>
      </c>
      <c r="I57" s="164">
        <v>2042.22</v>
      </c>
      <c r="J57" s="165">
        <v>1511.59</v>
      </c>
      <c r="K57" s="165">
        <v>229.52</v>
      </c>
      <c r="L57" s="165">
        <v>0</v>
      </c>
      <c r="M57" s="165">
        <v>301.11</v>
      </c>
      <c r="N57" s="163" t="s">
        <v>191</v>
      </c>
      <c r="O57" s="164">
        <v>1529.87</v>
      </c>
      <c r="P57" s="165">
        <v>1136.07</v>
      </c>
      <c r="Q57" s="165">
        <v>197.06</v>
      </c>
      <c r="R57" s="165">
        <v>0</v>
      </c>
      <c r="S57" s="165">
        <v>196.74</v>
      </c>
      <c r="T57" s="164">
        <v>1835.7</v>
      </c>
      <c r="U57" s="165">
        <v>1342.24</v>
      </c>
      <c r="V57" s="165">
        <v>206.3</v>
      </c>
      <c r="W57" s="165">
        <v>0</v>
      </c>
      <c r="X57" s="165">
        <v>287.16000000000003</v>
      </c>
      <c r="Y57" s="166"/>
    </row>
    <row r="58" spans="1:25" s="167" customFormat="1" ht="17.100000000000001" customHeight="1">
      <c r="A58" s="163">
        <v>40</v>
      </c>
      <c r="B58" s="163" t="s">
        <v>96</v>
      </c>
      <c r="C58" s="163" t="s">
        <v>190</v>
      </c>
      <c r="D58" s="164">
        <v>1925.94</v>
      </c>
      <c r="E58" s="165">
        <v>1352.59</v>
      </c>
      <c r="F58" s="165">
        <v>360.14</v>
      </c>
      <c r="G58" s="165">
        <v>0</v>
      </c>
      <c r="H58" s="165">
        <v>213.21</v>
      </c>
      <c r="I58" s="164">
        <v>2749.23</v>
      </c>
      <c r="J58" s="165">
        <v>1986.44</v>
      </c>
      <c r="K58" s="165">
        <v>425.36</v>
      </c>
      <c r="L58" s="165">
        <v>0</v>
      </c>
      <c r="M58" s="165">
        <v>337.43</v>
      </c>
      <c r="N58" s="163" t="s">
        <v>191</v>
      </c>
      <c r="O58" s="164">
        <v>1690.86</v>
      </c>
      <c r="P58" s="165">
        <v>1269.1300000000001</v>
      </c>
      <c r="Q58" s="165">
        <v>214.48</v>
      </c>
      <c r="R58" s="165">
        <v>0</v>
      </c>
      <c r="S58" s="165">
        <v>207.25</v>
      </c>
      <c r="T58" s="164">
        <v>1690.86</v>
      </c>
      <c r="U58" s="165">
        <v>1269.1300000000001</v>
      </c>
      <c r="V58" s="165">
        <v>214.48</v>
      </c>
      <c r="W58" s="165">
        <v>0</v>
      </c>
      <c r="X58" s="165">
        <v>207.25</v>
      </c>
      <c r="Y58" s="166"/>
    </row>
    <row r="59" spans="1:25" s="167" customFormat="1" ht="17.100000000000001" customHeight="1">
      <c r="A59" s="163">
        <v>41</v>
      </c>
      <c r="B59" s="163" t="s">
        <v>96</v>
      </c>
      <c r="C59" s="163" t="s">
        <v>190</v>
      </c>
      <c r="D59" s="164">
        <v>1622.7</v>
      </c>
      <c r="E59" s="165">
        <v>1198.76</v>
      </c>
      <c r="F59" s="165">
        <v>222.72</v>
      </c>
      <c r="G59" s="165">
        <v>0</v>
      </c>
      <c r="H59" s="165">
        <v>201.22</v>
      </c>
      <c r="I59" s="164">
        <v>1928.53</v>
      </c>
      <c r="J59" s="165">
        <v>1404.93</v>
      </c>
      <c r="K59" s="165">
        <v>231.96</v>
      </c>
      <c r="L59" s="165">
        <v>0</v>
      </c>
      <c r="M59" s="165">
        <v>291.64</v>
      </c>
      <c r="N59" s="163" t="s">
        <v>191</v>
      </c>
      <c r="O59" s="164">
        <v>1529.87</v>
      </c>
      <c r="P59" s="165">
        <v>1136.07</v>
      </c>
      <c r="Q59" s="165">
        <v>197.06</v>
      </c>
      <c r="R59" s="165">
        <v>0</v>
      </c>
      <c r="S59" s="165">
        <v>196.74</v>
      </c>
      <c r="T59" s="164">
        <v>1529.87</v>
      </c>
      <c r="U59" s="165">
        <v>1136.07</v>
      </c>
      <c r="V59" s="165">
        <v>197.06</v>
      </c>
      <c r="W59" s="165">
        <v>0</v>
      </c>
      <c r="X59" s="165">
        <v>196.74</v>
      </c>
      <c r="Y59" s="166"/>
    </row>
    <row r="60" spans="1:25" s="167" customFormat="1" ht="17.100000000000001" customHeight="1">
      <c r="A60" s="163">
        <v>42</v>
      </c>
      <c r="B60" s="163" t="s">
        <v>96</v>
      </c>
      <c r="C60" s="163" t="s">
        <v>190</v>
      </c>
      <c r="D60" s="164">
        <v>2035.78</v>
      </c>
      <c r="E60" s="165">
        <v>1453.38</v>
      </c>
      <c r="F60" s="165">
        <v>360.14</v>
      </c>
      <c r="G60" s="165">
        <v>0</v>
      </c>
      <c r="H60" s="165">
        <v>222.26</v>
      </c>
      <c r="I60" s="164">
        <v>2955.75</v>
      </c>
      <c r="J60" s="165">
        <v>2155.79</v>
      </c>
      <c r="K60" s="165">
        <v>448.58</v>
      </c>
      <c r="L60" s="165">
        <v>0</v>
      </c>
      <c r="M60" s="165">
        <v>351.38</v>
      </c>
      <c r="N60" s="163" t="s">
        <v>191</v>
      </c>
      <c r="O60" s="164">
        <v>1690.86</v>
      </c>
      <c r="P60" s="165">
        <v>1269.1300000000001</v>
      </c>
      <c r="Q60" s="165">
        <v>214.48</v>
      </c>
      <c r="R60" s="165">
        <v>0</v>
      </c>
      <c r="S60" s="165">
        <v>207.25</v>
      </c>
      <c r="T60" s="164">
        <v>1690.86</v>
      </c>
      <c r="U60" s="165">
        <v>1269.1300000000001</v>
      </c>
      <c r="V60" s="165">
        <v>214.48</v>
      </c>
      <c r="W60" s="165">
        <v>0</v>
      </c>
      <c r="X60" s="165">
        <v>207.25</v>
      </c>
      <c r="Y60" s="166"/>
    </row>
    <row r="61" spans="1:25" s="167" customFormat="1" ht="17.100000000000001" customHeight="1">
      <c r="A61" s="163">
        <v>43</v>
      </c>
      <c r="B61" s="163" t="s">
        <v>96</v>
      </c>
      <c r="C61" s="163" t="s">
        <v>190</v>
      </c>
      <c r="D61" s="164">
        <v>1622.7</v>
      </c>
      <c r="E61" s="165">
        <v>1198.76</v>
      </c>
      <c r="F61" s="165">
        <v>222.72</v>
      </c>
      <c r="G61" s="165">
        <v>0</v>
      </c>
      <c r="H61" s="165">
        <v>201.22</v>
      </c>
      <c r="I61" s="164">
        <v>1928.53</v>
      </c>
      <c r="J61" s="165">
        <v>1404.93</v>
      </c>
      <c r="K61" s="165">
        <v>231.96</v>
      </c>
      <c r="L61" s="165">
        <v>0</v>
      </c>
      <c r="M61" s="165">
        <v>291.64</v>
      </c>
      <c r="N61" s="163" t="s">
        <v>191</v>
      </c>
      <c r="O61" s="164">
        <v>1529.87</v>
      </c>
      <c r="P61" s="165">
        <v>1136.07</v>
      </c>
      <c r="Q61" s="165">
        <v>197.06</v>
      </c>
      <c r="R61" s="165">
        <v>0</v>
      </c>
      <c r="S61" s="165">
        <v>196.74</v>
      </c>
      <c r="T61" s="164">
        <v>1529.87</v>
      </c>
      <c r="U61" s="165">
        <v>1136.07</v>
      </c>
      <c r="V61" s="165">
        <v>197.06</v>
      </c>
      <c r="W61" s="165">
        <v>0</v>
      </c>
      <c r="X61" s="165">
        <v>196.74</v>
      </c>
      <c r="Y61" s="166"/>
    </row>
    <row r="62" spans="1:25" s="167" customFormat="1" ht="17.100000000000001" customHeight="1">
      <c r="A62" s="163">
        <v>44</v>
      </c>
      <c r="B62" s="163" t="s">
        <v>96</v>
      </c>
      <c r="C62" s="163" t="s">
        <v>190</v>
      </c>
      <c r="D62" s="164">
        <v>1925.94</v>
      </c>
      <c r="E62" s="165">
        <v>1352.59</v>
      </c>
      <c r="F62" s="165">
        <v>360.14</v>
      </c>
      <c r="G62" s="165">
        <v>0</v>
      </c>
      <c r="H62" s="165">
        <v>213.21</v>
      </c>
      <c r="I62" s="164">
        <v>2749.23</v>
      </c>
      <c r="J62" s="165">
        <v>1986.44</v>
      </c>
      <c r="K62" s="165">
        <v>425.36</v>
      </c>
      <c r="L62" s="165">
        <v>0</v>
      </c>
      <c r="M62" s="165">
        <v>337.43</v>
      </c>
      <c r="N62" s="163" t="s">
        <v>191</v>
      </c>
      <c r="O62" s="164">
        <v>1690.86</v>
      </c>
      <c r="P62" s="165">
        <v>1269.1300000000001</v>
      </c>
      <c r="Q62" s="165">
        <v>214.48</v>
      </c>
      <c r="R62" s="165">
        <v>0</v>
      </c>
      <c r="S62" s="165">
        <v>207.25</v>
      </c>
      <c r="T62" s="164">
        <v>1690.86</v>
      </c>
      <c r="U62" s="165">
        <v>1269.1300000000001</v>
      </c>
      <c r="V62" s="165">
        <v>214.48</v>
      </c>
      <c r="W62" s="165">
        <v>0</v>
      </c>
      <c r="X62" s="165">
        <v>207.25</v>
      </c>
      <c r="Y62" s="166"/>
    </row>
    <row r="63" spans="1:25" s="167" customFormat="1" ht="17.100000000000001" customHeight="1">
      <c r="A63" s="163">
        <v>45</v>
      </c>
      <c r="B63" s="163" t="s">
        <v>96</v>
      </c>
      <c r="C63" s="163" t="s">
        <v>190</v>
      </c>
      <c r="D63" s="164">
        <v>2779.64</v>
      </c>
      <c r="E63" s="165">
        <v>2087.7399999999998</v>
      </c>
      <c r="F63" s="165">
        <v>413.67</v>
      </c>
      <c r="G63" s="165">
        <v>0</v>
      </c>
      <c r="H63" s="165">
        <v>278.23</v>
      </c>
      <c r="I63" s="164">
        <v>2991.07</v>
      </c>
      <c r="J63" s="165">
        <v>2335.04</v>
      </c>
      <c r="K63" s="165">
        <v>284.44</v>
      </c>
      <c r="L63" s="165">
        <v>0</v>
      </c>
      <c r="M63" s="165">
        <v>371.59</v>
      </c>
      <c r="N63" s="163" t="s">
        <v>191</v>
      </c>
      <c r="O63" s="164">
        <v>1529.87</v>
      </c>
      <c r="P63" s="165">
        <v>1136.07</v>
      </c>
      <c r="Q63" s="165">
        <v>197.06</v>
      </c>
      <c r="R63" s="165">
        <v>0</v>
      </c>
      <c r="S63" s="165">
        <v>196.74</v>
      </c>
      <c r="T63" s="164">
        <v>1529.87</v>
      </c>
      <c r="U63" s="165">
        <v>1136.07</v>
      </c>
      <c r="V63" s="165">
        <v>197.06</v>
      </c>
      <c r="W63" s="165">
        <v>0</v>
      </c>
      <c r="X63" s="165">
        <v>196.74</v>
      </c>
      <c r="Y63" s="166"/>
    </row>
    <row r="64" spans="1:25" s="167" customFormat="1" ht="17.100000000000001" customHeight="1">
      <c r="A64" s="163">
        <v>46</v>
      </c>
      <c r="B64" s="163" t="s">
        <v>96</v>
      </c>
      <c r="C64" s="163" t="s">
        <v>190</v>
      </c>
      <c r="D64" s="164">
        <v>1925.94</v>
      </c>
      <c r="E64" s="165">
        <v>1352.59</v>
      </c>
      <c r="F64" s="165">
        <v>360.14</v>
      </c>
      <c r="G64" s="165">
        <v>0</v>
      </c>
      <c r="H64" s="165">
        <v>213.21</v>
      </c>
      <c r="I64" s="164">
        <v>2749.23</v>
      </c>
      <c r="J64" s="165">
        <v>1986.44</v>
      </c>
      <c r="K64" s="165">
        <v>425.36</v>
      </c>
      <c r="L64" s="165">
        <v>0</v>
      </c>
      <c r="M64" s="165">
        <v>337.43</v>
      </c>
      <c r="N64" s="163" t="s">
        <v>191</v>
      </c>
      <c r="O64" s="164">
        <v>1690.86</v>
      </c>
      <c r="P64" s="165">
        <v>1269.1300000000001</v>
      </c>
      <c r="Q64" s="165">
        <v>214.48</v>
      </c>
      <c r="R64" s="165">
        <v>0</v>
      </c>
      <c r="S64" s="165">
        <v>207.25</v>
      </c>
      <c r="T64" s="164">
        <v>1690.86</v>
      </c>
      <c r="U64" s="165">
        <v>1269.1300000000001</v>
      </c>
      <c r="V64" s="165">
        <v>214.48</v>
      </c>
      <c r="W64" s="165">
        <v>0</v>
      </c>
      <c r="X64" s="165">
        <v>207.25</v>
      </c>
      <c r="Y64" s="166"/>
    </row>
    <row r="65" spans="1:25" s="167" customFormat="1" ht="17.100000000000001" customHeight="1">
      <c r="A65" s="163">
        <v>47</v>
      </c>
      <c r="B65" s="163" t="s">
        <v>96</v>
      </c>
      <c r="C65" s="163" t="s">
        <v>190</v>
      </c>
      <c r="D65" s="164">
        <v>1622.7</v>
      </c>
      <c r="E65" s="165">
        <v>1198.76</v>
      </c>
      <c r="F65" s="165">
        <v>222.72</v>
      </c>
      <c r="G65" s="165">
        <v>0</v>
      </c>
      <c r="H65" s="165">
        <v>201.22</v>
      </c>
      <c r="I65" s="164">
        <v>1928.53</v>
      </c>
      <c r="J65" s="165">
        <v>1404.93</v>
      </c>
      <c r="K65" s="165">
        <v>231.96</v>
      </c>
      <c r="L65" s="165">
        <v>0</v>
      </c>
      <c r="M65" s="165">
        <v>291.64</v>
      </c>
      <c r="N65" s="163" t="s">
        <v>191</v>
      </c>
      <c r="O65" s="164">
        <v>1529.87</v>
      </c>
      <c r="P65" s="165">
        <v>1136.07</v>
      </c>
      <c r="Q65" s="165">
        <v>197.06</v>
      </c>
      <c r="R65" s="165">
        <v>0</v>
      </c>
      <c r="S65" s="165">
        <v>196.74</v>
      </c>
      <c r="T65" s="164">
        <v>1529.87</v>
      </c>
      <c r="U65" s="165">
        <v>1136.07</v>
      </c>
      <c r="V65" s="165">
        <v>197.06</v>
      </c>
      <c r="W65" s="165">
        <v>0</v>
      </c>
      <c r="X65" s="165">
        <v>196.74</v>
      </c>
      <c r="Y65" s="166"/>
    </row>
    <row r="66" spans="1:25" s="167" customFormat="1" ht="17.100000000000001" customHeight="1">
      <c r="A66" s="163">
        <v>48</v>
      </c>
      <c r="B66" s="163" t="s">
        <v>96</v>
      </c>
      <c r="C66" s="163" t="s">
        <v>190</v>
      </c>
      <c r="D66" s="164">
        <v>2035.78</v>
      </c>
      <c r="E66" s="165">
        <v>1453.38</v>
      </c>
      <c r="F66" s="165">
        <v>360.14</v>
      </c>
      <c r="G66" s="165">
        <v>0</v>
      </c>
      <c r="H66" s="165">
        <v>222.26</v>
      </c>
      <c r="I66" s="164">
        <v>2955.75</v>
      </c>
      <c r="J66" s="165">
        <v>2155.79</v>
      </c>
      <c r="K66" s="165">
        <v>448.58</v>
      </c>
      <c r="L66" s="165">
        <v>0</v>
      </c>
      <c r="M66" s="165">
        <v>351.38</v>
      </c>
      <c r="N66" s="163" t="s">
        <v>191</v>
      </c>
      <c r="O66" s="164">
        <v>1690.86</v>
      </c>
      <c r="P66" s="165">
        <v>1269.1300000000001</v>
      </c>
      <c r="Q66" s="165">
        <v>214.48</v>
      </c>
      <c r="R66" s="165">
        <v>0</v>
      </c>
      <c r="S66" s="165">
        <v>207.25</v>
      </c>
      <c r="T66" s="164">
        <v>1690.86</v>
      </c>
      <c r="U66" s="165">
        <v>1269.1300000000001</v>
      </c>
      <c r="V66" s="165">
        <v>214.48</v>
      </c>
      <c r="W66" s="165">
        <v>0</v>
      </c>
      <c r="X66" s="165">
        <v>207.25</v>
      </c>
      <c r="Y66" s="166"/>
    </row>
    <row r="67" spans="1:25" s="167" customFormat="1" ht="17.100000000000001" customHeight="1">
      <c r="A67" s="163">
        <v>49</v>
      </c>
      <c r="B67" s="163" t="s">
        <v>96</v>
      </c>
      <c r="C67" s="163" t="s">
        <v>190</v>
      </c>
      <c r="D67" s="164">
        <v>1622.7</v>
      </c>
      <c r="E67" s="165">
        <v>1198.76</v>
      </c>
      <c r="F67" s="165">
        <v>222.72</v>
      </c>
      <c r="G67" s="165">
        <v>0</v>
      </c>
      <c r="H67" s="165">
        <v>201.22</v>
      </c>
      <c r="I67" s="164">
        <v>1928.53</v>
      </c>
      <c r="J67" s="165">
        <v>1404.93</v>
      </c>
      <c r="K67" s="165">
        <v>231.96</v>
      </c>
      <c r="L67" s="165">
        <v>0</v>
      </c>
      <c r="M67" s="165">
        <v>291.64</v>
      </c>
      <c r="N67" s="163" t="s">
        <v>191</v>
      </c>
      <c r="O67" s="164">
        <v>1529.87</v>
      </c>
      <c r="P67" s="165">
        <v>1136.07</v>
      </c>
      <c r="Q67" s="165">
        <v>197.06</v>
      </c>
      <c r="R67" s="165">
        <v>0</v>
      </c>
      <c r="S67" s="165">
        <v>196.74</v>
      </c>
      <c r="T67" s="164">
        <v>1529.87</v>
      </c>
      <c r="U67" s="165">
        <v>1136.07</v>
      </c>
      <c r="V67" s="165">
        <v>197.06</v>
      </c>
      <c r="W67" s="165">
        <v>0</v>
      </c>
      <c r="X67" s="165">
        <v>196.74</v>
      </c>
      <c r="Y67" s="166"/>
    </row>
    <row r="68" spans="1:25" s="167" customFormat="1" ht="17.100000000000001" customHeight="1">
      <c r="A68" s="163">
        <v>50</v>
      </c>
      <c r="B68" s="163" t="s">
        <v>96</v>
      </c>
      <c r="C68" s="163" t="s">
        <v>190</v>
      </c>
      <c r="D68" s="164">
        <v>2117.02</v>
      </c>
      <c r="E68" s="165">
        <v>1380.02</v>
      </c>
      <c r="F68" s="165">
        <v>521.83000000000004</v>
      </c>
      <c r="G68" s="165">
        <v>0</v>
      </c>
      <c r="H68" s="165">
        <v>215.17</v>
      </c>
      <c r="I68" s="164">
        <v>2749.23</v>
      </c>
      <c r="J68" s="165">
        <v>1986.44</v>
      </c>
      <c r="K68" s="165">
        <v>425.36</v>
      </c>
      <c r="L68" s="165">
        <v>0</v>
      </c>
      <c r="M68" s="165">
        <v>337.43</v>
      </c>
      <c r="N68" s="163" t="s">
        <v>191</v>
      </c>
      <c r="O68" s="164">
        <v>1690.86</v>
      </c>
      <c r="P68" s="165">
        <v>1269.1300000000001</v>
      </c>
      <c r="Q68" s="165">
        <v>214.48</v>
      </c>
      <c r="R68" s="165">
        <v>0</v>
      </c>
      <c r="S68" s="165">
        <v>207.25</v>
      </c>
      <c r="T68" s="164">
        <v>1690.86</v>
      </c>
      <c r="U68" s="165">
        <v>1269.1300000000001</v>
      </c>
      <c r="V68" s="165">
        <v>214.48</v>
      </c>
      <c r="W68" s="165">
        <v>0</v>
      </c>
      <c r="X68" s="165">
        <v>207.25</v>
      </c>
      <c r="Y68" s="166"/>
    </row>
    <row r="69" spans="1:25" s="167" customFormat="1" ht="17.100000000000001" customHeight="1">
      <c r="A69" s="163">
        <v>51</v>
      </c>
      <c r="B69" s="163" t="s">
        <v>96</v>
      </c>
      <c r="C69" s="163" t="s">
        <v>190</v>
      </c>
      <c r="D69" s="164">
        <v>1732.54</v>
      </c>
      <c r="E69" s="165">
        <v>1299.55</v>
      </c>
      <c r="F69" s="165">
        <v>222.72</v>
      </c>
      <c r="G69" s="165">
        <v>0</v>
      </c>
      <c r="H69" s="165">
        <v>210.27</v>
      </c>
      <c r="I69" s="164">
        <v>2135.0500000000002</v>
      </c>
      <c r="J69" s="165">
        <v>1574.28</v>
      </c>
      <c r="K69" s="165">
        <v>255.18</v>
      </c>
      <c r="L69" s="165">
        <v>0</v>
      </c>
      <c r="M69" s="165">
        <v>305.58999999999997</v>
      </c>
      <c r="N69" s="163" t="s">
        <v>191</v>
      </c>
      <c r="O69" s="164">
        <v>1529.87</v>
      </c>
      <c r="P69" s="165">
        <v>1136.07</v>
      </c>
      <c r="Q69" s="165">
        <v>197.06</v>
      </c>
      <c r="R69" s="165">
        <v>0</v>
      </c>
      <c r="S69" s="165">
        <v>196.74</v>
      </c>
      <c r="T69" s="164">
        <v>1529.87</v>
      </c>
      <c r="U69" s="165">
        <v>1136.07</v>
      </c>
      <c r="V69" s="165">
        <v>197.06</v>
      </c>
      <c r="W69" s="165">
        <v>0</v>
      </c>
      <c r="X69" s="165">
        <v>196.74</v>
      </c>
      <c r="Y69" s="166"/>
    </row>
    <row r="70" spans="1:25" s="167" customFormat="1" ht="17.100000000000001" customHeight="1">
      <c r="A70" s="163">
        <v>52</v>
      </c>
      <c r="B70" s="163" t="s">
        <v>96</v>
      </c>
      <c r="C70" s="163" t="s">
        <v>190</v>
      </c>
      <c r="D70" s="164">
        <v>1925.94</v>
      </c>
      <c r="E70" s="165">
        <v>1352.59</v>
      </c>
      <c r="F70" s="165">
        <v>360.14</v>
      </c>
      <c r="G70" s="165">
        <v>0</v>
      </c>
      <c r="H70" s="165">
        <v>213.21</v>
      </c>
      <c r="I70" s="164">
        <v>2749.23</v>
      </c>
      <c r="J70" s="165">
        <v>1986.44</v>
      </c>
      <c r="K70" s="165">
        <v>425.36</v>
      </c>
      <c r="L70" s="165">
        <v>0</v>
      </c>
      <c r="M70" s="165">
        <v>337.43</v>
      </c>
      <c r="N70" s="163" t="s">
        <v>191</v>
      </c>
      <c r="O70" s="164">
        <v>1690.86</v>
      </c>
      <c r="P70" s="165">
        <v>1269.1300000000001</v>
      </c>
      <c r="Q70" s="165">
        <v>214.48</v>
      </c>
      <c r="R70" s="165">
        <v>0</v>
      </c>
      <c r="S70" s="165">
        <v>207.25</v>
      </c>
      <c r="T70" s="164">
        <v>1690.86</v>
      </c>
      <c r="U70" s="165">
        <v>1269.1300000000001</v>
      </c>
      <c r="V70" s="165">
        <v>214.48</v>
      </c>
      <c r="W70" s="165">
        <v>0</v>
      </c>
      <c r="X70" s="165">
        <v>207.25</v>
      </c>
      <c r="Y70" s="166"/>
    </row>
    <row r="71" spans="1:25" s="167" customFormat="1" ht="17.100000000000001" customHeight="1">
      <c r="A71" s="163">
        <v>53</v>
      </c>
      <c r="B71" s="163" t="s">
        <v>96</v>
      </c>
      <c r="C71" s="163" t="s">
        <v>190</v>
      </c>
      <c r="D71" s="164">
        <v>1622.7</v>
      </c>
      <c r="E71" s="165">
        <v>1198.76</v>
      </c>
      <c r="F71" s="165">
        <v>222.72</v>
      </c>
      <c r="G71" s="165">
        <v>0</v>
      </c>
      <c r="H71" s="165">
        <v>201.22</v>
      </c>
      <c r="I71" s="164">
        <v>1928.53</v>
      </c>
      <c r="J71" s="165">
        <v>1404.93</v>
      </c>
      <c r="K71" s="165">
        <v>231.96</v>
      </c>
      <c r="L71" s="165">
        <v>0</v>
      </c>
      <c r="M71" s="165">
        <v>291.64</v>
      </c>
      <c r="N71" s="163" t="s">
        <v>191</v>
      </c>
      <c r="O71" s="164">
        <v>1529.87</v>
      </c>
      <c r="P71" s="165">
        <v>1136.07</v>
      </c>
      <c r="Q71" s="165">
        <v>197.06</v>
      </c>
      <c r="R71" s="165">
        <v>0</v>
      </c>
      <c r="S71" s="165">
        <v>196.74</v>
      </c>
      <c r="T71" s="164">
        <v>1529.87</v>
      </c>
      <c r="U71" s="165">
        <v>1136.07</v>
      </c>
      <c r="V71" s="165">
        <v>197.06</v>
      </c>
      <c r="W71" s="165">
        <v>0</v>
      </c>
      <c r="X71" s="165">
        <v>196.74</v>
      </c>
      <c r="Y71" s="166"/>
    </row>
    <row r="72" spans="1:25" s="167" customFormat="1" ht="17.100000000000001" customHeight="1">
      <c r="A72" s="163">
        <v>54</v>
      </c>
      <c r="B72" s="163" t="s">
        <v>96</v>
      </c>
      <c r="C72" s="163" t="s">
        <v>190</v>
      </c>
      <c r="D72" s="164">
        <v>2035.78</v>
      </c>
      <c r="E72" s="165">
        <v>1453.38</v>
      </c>
      <c r="F72" s="165">
        <v>360.14</v>
      </c>
      <c r="G72" s="165">
        <v>0</v>
      </c>
      <c r="H72" s="165">
        <v>222.26</v>
      </c>
      <c r="I72" s="164">
        <v>2955.75</v>
      </c>
      <c r="J72" s="165">
        <v>2155.79</v>
      </c>
      <c r="K72" s="165">
        <v>448.58</v>
      </c>
      <c r="L72" s="165">
        <v>0</v>
      </c>
      <c r="M72" s="165">
        <v>351.38</v>
      </c>
      <c r="N72" s="163" t="s">
        <v>191</v>
      </c>
      <c r="O72" s="164">
        <v>1690.86</v>
      </c>
      <c r="P72" s="165">
        <v>1269.1300000000001</v>
      </c>
      <c r="Q72" s="165">
        <v>214.48</v>
      </c>
      <c r="R72" s="165">
        <v>0</v>
      </c>
      <c r="S72" s="165">
        <v>207.25</v>
      </c>
      <c r="T72" s="164">
        <v>1690.86</v>
      </c>
      <c r="U72" s="165">
        <v>1269.1300000000001</v>
      </c>
      <c r="V72" s="165">
        <v>214.48</v>
      </c>
      <c r="W72" s="165">
        <v>0</v>
      </c>
      <c r="X72" s="165">
        <v>207.25</v>
      </c>
      <c r="Y72" s="166"/>
    </row>
    <row r="73" spans="1:25" s="167" customFormat="1" ht="17.100000000000001" customHeight="1">
      <c r="A73" s="163">
        <v>55</v>
      </c>
      <c r="B73" s="163" t="s">
        <v>96</v>
      </c>
      <c r="C73" s="163" t="s">
        <v>190</v>
      </c>
      <c r="D73" s="164">
        <v>1813.78</v>
      </c>
      <c r="E73" s="165">
        <v>1226.19</v>
      </c>
      <c r="F73" s="165">
        <v>384.41</v>
      </c>
      <c r="G73" s="165">
        <v>0</v>
      </c>
      <c r="H73" s="165">
        <v>203.18</v>
      </c>
      <c r="I73" s="164">
        <v>1928.53</v>
      </c>
      <c r="J73" s="165">
        <v>1404.93</v>
      </c>
      <c r="K73" s="165">
        <v>231.96</v>
      </c>
      <c r="L73" s="165">
        <v>0</v>
      </c>
      <c r="M73" s="165">
        <v>291.64</v>
      </c>
      <c r="N73" s="163" t="s">
        <v>191</v>
      </c>
      <c r="O73" s="164">
        <v>1529.87</v>
      </c>
      <c r="P73" s="165">
        <v>1136.07</v>
      </c>
      <c r="Q73" s="165">
        <v>197.06</v>
      </c>
      <c r="R73" s="165">
        <v>0</v>
      </c>
      <c r="S73" s="165">
        <v>196.74</v>
      </c>
      <c r="T73" s="164">
        <v>1529.87</v>
      </c>
      <c r="U73" s="165">
        <v>1136.07</v>
      </c>
      <c r="V73" s="165">
        <v>197.06</v>
      </c>
      <c r="W73" s="165">
        <v>0</v>
      </c>
      <c r="X73" s="165">
        <v>196.74</v>
      </c>
      <c r="Y73" s="166"/>
    </row>
    <row r="74" spans="1:25" s="167" customFormat="1" ht="17.100000000000001" customHeight="1">
      <c r="A74" s="163">
        <v>56</v>
      </c>
      <c r="B74" s="163" t="s">
        <v>96</v>
      </c>
      <c r="C74" s="163" t="s">
        <v>190</v>
      </c>
      <c r="D74" s="164">
        <v>1925.94</v>
      </c>
      <c r="E74" s="165">
        <v>1352.59</v>
      </c>
      <c r="F74" s="165">
        <v>360.14</v>
      </c>
      <c r="G74" s="165">
        <v>0</v>
      </c>
      <c r="H74" s="165">
        <v>213.21</v>
      </c>
      <c r="I74" s="164">
        <v>2749.23</v>
      </c>
      <c r="J74" s="165">
        <v>1986.44</v>
      </c>
      <c r="K74" s="165">
        <v>425.36</v>
      </c>
      <c r="L74" s="165">
        <v>0</v>
      </c>
      <c r="M74" s="165">
        <v>337.43</v>
      </c>
      <c r="N74" s="163" t="s">
        <v>191</v>
      </c>
      <c r="O74" s="164">
        <v>1690.86</v>
      </c>
      <c r="P74" s="165">
        <v>1269.1300000000001</v>
      </c>
      <c r="Q74" s="165">
        <v>214.48</v>
      </c>
      <c r="R74" s="165">
        <v>0</v>
      </c>
      <c r="S74" s="165">
        <v>207.25</v>
      </c>
      <c r="T74" s="164">
        <v>1690.86</v>
      </c>
      <c r="U74" s="165">
        <v>1269.1300000000001</v>
      </c>
      <c r="V74" s="165">
        <v>214.48</v>
      </c>
      <c r="W74" s="165">
        <v>0</v>
      </c>
      <c r="X74" s="165">
        <v>207.25</v>
      </c>
      <c r="Y74" s="166"/>
    </row>
    <row r="75" spans="1:25" s="167" customFormat="1" ht="17.100000000000001" customHeight="1">
      <c r="A75" s="163">
        <v>57</v>
      </c>
      <c r="B75" s="163" t="s">
        <v>96</v>
      </c>
      <c r="C75" s="163" t="s">
        <v>190</v>
      </c>
      <c r="D75" s="164">
        <v>1732.54</v>
      </c>
      <c r="E75" s="165">
        <v>1299.55</v>
      </c>
      <c r="F75" s="165">
        <v>222.72</v>
      </c>
      <c r="G75" s="165">
        <v>0</v>
      </c>
      <c r="H75" s="165">
        <v>210.27</v>
      </c>
      <c r="I75" s="164">
        <v>2135.0500000000002</v>
      </c>
      <c r="J75" s="165">
        <v>1574.28</v>
      </c>
      <c r="K75" s="165">
        <v>255.18</v>
      </c>
      <c r="L75" s="165">
        <v>0</v>
      </c>
      <c r="M75" s="165">
        <v>305.58999999999997</v>
      </c>
      <c r="N75" s="163" t="s">
        <v>191</v>
      </c>
      <c r="O75" s="164">
        <v>1529.87</v>
      </c>
      <c r="P75" s="165">
        <v>1136.07</v>
      </c>
      <c r="Q75" s="165">
        <v>197.06</v>
      </c>
      <c r="R75" s="165">
        <v>0</v>
      </c>
      <c r="S75" s="165">
        <v>196.74</v>
      </c>
      <c r="T75" s="164">
        <v>1529.87</v>
      </c>
      <c r="U75" s="165">
        <v>1136.07</v>
      </c>
      <c r="V75" s="165">
        <v>197.06</v>
      </c>
      <c r="W75" s="165">
        <v>0</v>
      </c>
      <c r="X75" s="165">
        <v>196.74</v>
      </c>
      <c r="Y75" s="166"/>
    </row>
    <row r="76" spans="1:25" s="167" customFormat="1" ht="17.100000000000001" customHeight="1">
      <c r="A76" s="163">
        <v>58</v>
      </c>
      <c r="B76" s="163" t="s">
        <v>96</v>
      </c>
      <c r="C76" s="163" t="s">
        <v>190</v>
      </c>
      <c r="D76" s="164">
        <v>1925.94</v>
      </c>
      <c r="E76" s="165">
        <v>1352.59</v>
      </c>
      <c r="F76" s="165">
        <v>360.14</v>
      </c>
      <c r="G76" s="165">
        <v>0</v>
      </c>
      <c r="H76" s="165">
        <v>213.21</v>
      </c>
      <c r="I76" s="164">
        <v>2749.23</v>
      </c>
      <c r="J76" s="165">
        <v>1986.44</v>
      </c>
      <c r="K76" s="165">
        <v>425.36</v>
      </c>
      <c r="L76" s="165">
        <v>0</v>
      </c>
      <c r="M76" s="165">
        <v>337.43</v>
      </c>
      <c r="N76" s="163" t="s">
        <v>191</v>
      </c>
      <c r="O76" s="164">
        <v>1690.86</v>
      </c>
      <c r="P76" s="165">
        <v>1269.1300000000001</v>
      </c>
      <c r="Q76" s="165">
        <v>214.48</v>
      </c>
      <c r="R76" s="165">
        <v>0</v>
      </c>
      <c r="S76" s="165">
        <v>207.25</v>
      </c>
      <c r="T76" s="164">
        <v>1690.86</v>
      </c>
      <c r="U76" s="165">
        <v>1269.1300000000001</v>
      </c>
      <c r="V76" s="165">
        <v>214.48</v>
      </c>
      <c r="W76" s="165">
        <v>0</v>
      </c>
      <c r="X76" s="165">
        <v>207.25</v>
      </c>
      <c r="Y76" s="166"/>
    </row>
    <row r="77" spans="1:25" s="167" customFormat="1" ht="17.100000000000001" customHeight="1">
      <c r="A77" s="163">
        <v>59</v>
      </c>
      <c r="B77" s="163" t="s">
        <v>96</v>
      </c>
      <c r="C77" s="163" t="s">
        <v>190</v>
      </c>
      <c r="D77" s="164">
        <v>1622.7</v>
      </c>
      <c r="E77" s="165">
        <v>1198.76</v>
      </c>
      <c r="F77" s="165">
        <v>222.72</v>
      </c>
      <c r="G77" s="165">
        <v>0</v>
      </c>
      <c r="H77" s="165">
        <v>201.22</v>
      </c>
      <c r="I77" s="164">
        <v>1928.53</v>
      </c>
      <c r="J77" s="165">
        <v>1404.93</v>
      </c>
      <c r="K77" s="165">
        <v>231.96</v>
      </c>
      <c r="L77" s="165">
        <v>0</v>
      </c>
      <c r="M77" s="165">
        <v>291.64</v>
      </c>
      <c r="N77" s="163" t="s">
        <v>191</v>
      </c>
      <c r="O77" s="164">
        <v>1529.87</v>
      </c>
      <c r="P77" s="165">
        <v>1136.07</v>
      </c>
      <c r="Q77" s="165">
        <v>197.06</v>
      </c>
      <c r="R77" s="165">
        <v>0</v>
      </c>
      <c r="S77" s="165">
        <v>196.74</v>
      </c>
      <c r="T77" s="164">
        <v>1529.87</v>
      </c>
      <c r="U77" s="165">
        <v>1136.07</v>
      </c>
      <c r="V77" s="165">
        <v>197.06</v>
      </c>
      <c r="W77" s="165">
        <v>0</v>
      </c>
      <c r="X77" s="165">
        <v>196.74</v>
      </c>
      <c r="Y77" s="166"/>
    </row>
    <row r="78" spans="1:25" s="167" customFormat="1" ht="17.100000000000001" customHeight="1">
      <c r="A78" s="163">
        <v>60</v>
      </c>
      <c r="B78" s="163" t="s">
        <v>96</v>
      </c>
      <c r="C78" s="163" t="s">
        <v>190</v>
      </c>
      <c r="D78" s="164">
        <v>2226.86</v>
      </c>
      <c r="E78" s="165">
        <v>1480.81</v>
      </c>
      <c r="F78" s="165">
        <v>521.83000000000004</v>
      </c>
      <c r="G78" s="165">
        <v>0</v>
      </c>
      <c r="H78" s="165">
        <v>224.22</v>
      </c>
      <c r="I78" s="164">
        <v>2955.75</v>
      </c>
      <c r="J78" s="165">
        <v>2155.79</v>
      </c>
      <c r="K78" s="165">
        <v>448.58</v>
      </c>
      <c r="L78" s="165">
        <v>0</v>
      </c>
      <c r="M78" s="165">
        <v>351.38</v>
      </c>
      <c r="N78" s="163" t="s">
        <v>191</v>
      </c>
      <c r="O78" s="164">
        <v>1690.86</v>
      </c>
      <c r="P78" s="165">
        <v>1269.1300000000001</v>
      </c>
      <c r="Q78" s="165">
        <v>214.48</v>
      </c>
      <c r="R78" s="165">
        <v>0</v>
      </c>
      <c r="S78" s="165">
        <v>207.25</v>
      </c>
      <c r="T78" s="164">
        <v>1690.86</v>
      </c>
      <c r="U78" s="165">
        <v>1269.1300000000001</v>
      </c>
      <c r="V78" s="165">
        <v>214.48</v>
      </c>
      <c r="W78" s="165">
        <v>0</v>
      </c>
      <c r="X78" s="165">
        <v>207.25</v>
      </c>
      <c r="Y78" s="166"/>
    </row>
    <row r="79" spans="1:25" s="167" customFormat="1" ht="17.100000000000001" customHeight="1">
      <c r="A79" s="163">
        <v>61</v>
      </c>
      <c r="B79" s="163" t="s">
        <v>96</v>
      </c>
      <c r="C79" s="163" t="s">
        <v>190</v>
      </c>
      <c r="D79" s="164">
        <v>1622.7</v>
      </c>
      <c r="E79" s="165">
        <v>1198.76</v>
      </c>
      <c r="F79" s="165">
        <v>222.72</v>
      </c>
      <c r="G79" s="165">
        <v>0</v>
      </c>
      <c r="H79" s="165">
        <v>201.22</v>
      </c>
      <c r="I79" s="164">
        <v>1928.53</v>
      </c>
      <c r="J79" s="165">
        <v>1404.93</v>
      </c>
      <c r="K79" s="165">
        <v>231.96</v>
      </c>
      <c r="L79" s="165">
        <v>0</v>
      </c>
      <c r="M79" s="165">
        <v>291.64</v>
      </c>
      <c r="N79" s="163" t="s">
        <v>191</v>
      </c>
      <c r="O79" s="164">
        <v>1529.87</v>
      </c>
      <c r="P79" s="165">
        <v>1136.07</v>
      </c>
      <c r="Q79" s="165">
        <v>197.06</v>
      </c>
      <c r="R79" s="165">
        <v>0</v>
      </c>
      <c r="S79" s="165">
        <v>196.74</v>
      </c>
      <c r="T79" s="164">
        <v>1529.87</v>
      </c>
      <c r="U79" s="165">
        <v>1136.07</v>
      </c>
      <c r="V79" s="165">
        <v>197.06</v>
      </c>
      <c r="W79" s="165">
        <v>0</v>
      </c>
      <c r="X79" s="165">
        <v>196.74</v>
      </c>
      <c r="Y79" s="166"/>
    </row>
    <row r="80" spans="1:25" s="167" customFormat="1" ht="17.100000000000001" customHeight="1">
      <c r="A80" s="163">
        <v>62</v>
      </c>
      <c r="B80" s="163" t="s">
        <v>96</v>
      </c>
      <c r="C80" s="163" t="s">
        <v>190</v>
      </c>
      <c r="D80" s="164">
        <v>1925.94</v>
      </c>
      <c r="E80" s="165">
        <v>1352.59</v>
      </c>
      <c r="F80" s="165">
        <v>360.14</v>
      </c>
      <c r="G80" s="165">
        <v>0</v>
      </c>
      <c r="H80" s="165">
        <v>213.21</v>
      </c>
      <c r="I80" s="164">
        <v>2749.23</v>
      </c>
      <c r="J80" s="165">
        <v>1986.44</v>
      </c>
      <c r="K80" s="165">
        <v>425.36</v>
      </c>
      <c r="L80" s="165">
        <v>0</v>
      </c>
      <c r="M80" s="165">
        <v>337.43</v>
      </c>
      <c r="N80" s="163" t="s">
        <v>191</v>
      </c>
      <c r="O80" s="164">
        <v>1690.86</v>
      </c>
      <c r="P80" s="165">
        <v>1269.1300000000001</v>
      </c>
      <c r="Q80" s="165">
        <v>214.48</v>
      </c>
      <c r="R80" s="165">
        <v>0</v>
      </c>
      <c r="S80" s="165">
        <v>207.25</v>
      </c>
      <c r="T80" s="164">
        <v>1690.86</v>
      </c>
      <c r="U80" s="165">
        <v>1269.1300000000001</v>
      </c>
      <c r="V80" s="165">
        <v>214.48</v>
      </c>
      <c r="W80" s="165">
        <v>0</v>
      </c>
      <c r="X80" s="165">
        <v>207.25</v>
      </c>
      <c r="Y80" s="166"/>
    </row>
    <row r="81" spans="1:25" s="167" customFormat="1" ht="17.100000000000001" customHeight="1">
      <c r="A81" s="163">
        <v>63</v>
      </c>
      <c r="B81" s="163" t="s">
        <v>96</v>
      </c>
      <c r="C81" s="163" t="s">
        <v>190</v>
      </c>
      <c r="D81" s="164">
        <v>1732.54</v>
      </c>
      <c r="E81" s="165">
        <v>1299.55</v>
      </c>
      <c r="F81" s="165">
        <v>222.72</v>
      </c>
      <c r="G81" s="165">
        <v>0</v>
      </c>
      <c r="H81" s="165">
        <v>210.27</v>
      </c>
      <c r="I81" s="164">
        <v>2135.0500000000002</v>
      </c>
      <c r="J81" s="165">
        <v>1574.28</v>
      </c>
      <c r="K81" s="165">
        <v>255.18</v>
      </c>
      <c r="L81" s="165">
        <v>0</v>
      </c>
      <c r="M81" s="165">
        <v>305.58999999999997</v>
      </c>
      <c r="N81" s="163" t="s">
        <v>191</v>
      </c>
      <c r="O81" s="164">
        <v>1529.87</v>
      </c>
      <c r="P81" s="165">
        <v>1136.07</v>
      </c>
      <c r="Q81" s="165">
        <v>197.06</v>
      </c>
      <c r="R81" s="165">
        <v>0</v>
      </c>
      <c r="S81" s="165">
        <v>196.74</v>
      </c>
      <c r="T81" s="164">
        <v>1529.87</v>
      </c>
      <c r="U81" s="165">
        <v>1136.07</v>
      </c>
      <c r="V81" s="165">
        <v>197.06</v>
      </c>
      <c r="W81" s="165">
        <v>0</v>
      </c>
      <c r="X81" s="165">
        <v>196.74</v>
      </c>
      <c r="Y81" s="166"/>
    </row>
    <row r="82" spans="1:25" s="167" customFormat="1" ht="17.100000000000001" customHeight="1">
      <c r="A82" s="163">
        <v>64</v>
      </c>
      <c r="B82" s="163" t="s">
        <v>96</v>
      </c>
      <c r="C82" s="163" t="s">
        <v>190</v>
      </c>
      <c r="D82" s="164">
        <v>2117.02</v>
      </c>
      <c r="E82" s="165">
        <v>1380.02</v>
      </c>
      <c r="F82" s="165">
        <v>521.83000000000004</v>
      </c>
      <c r="G82" s="165">
        <v>0</v>
      </c>
      <c r="H82" s="165">
        <v>215.17</v>
      </c>
      <c r="I82" s="164">
        <v>2749.23</v>
      </c>
      <c r="J82" s="165">
        <v>1986.44</v>
      </c>
      <c r="K82" s="165">
        <v>425.36</v>
      </c>
      <c r="L82" s="165">
        <v>0</v>
      </c>
      <c r="M82" s="165">
        <v>337.43</v>
      </c>
      <c r="N82" s="163" t="s">
        <v>191</v>
      </c>
      <c r="O82" s="164">
        <v>1690.86</v>
      </c>
      <c r="P82" s="165">
        <v>1269.1300000000001</v>
      </c>
      <c r="Q82" s="165">
        <v>214.48</v>
      </c>
      <c r="R82" s="165">
        <v>0</v>
      </c>
      <c r="S82" s="165">
        <v>207.25</v>
      </c>
      <c r="T82" s="164">
        <v>1690.86</v>
      </c>
      <c r="U82" s="165">
        <v>1269.1300000000001</v>
      </c>
      <c r="V82" s="165">
        <v>214.48</v>
      </c>
      <c r="W82" s="165">
        <v>0</v>
      </c>
      <c r="X82" s="165">
        <v>207.25</v>
      </c>
      <c r="Y82" s="166"/>
    </row>
    <row r="83" spans="1:25" s="167" customFormat="1" ht="17.100000000000001" customHeight="1">
      <c r="A83" s="163">
        <v>65</v>
      </c>
      <c r="B83" s="163" t="s">
        <v>96</v>
      </c>
      <c r="C83" s="163" t="s">
        <v>190</v>
      </c>
      <c r="D83" s="164">
        <v>1874.79</v>
      </c>
      <c r="E83" s="165">
        <v>1320.32</v>
      </c>
      <c r="F83" s="165">
        <v>342.72</v>
      </c>
      <c r="G83" s="165">
        <v>0</v>
      </c>
      <c r="H83" s="165">
        <v>211.75</v>
      </c>
      <c r="I83" s="164">
        <v>2180.62</v>
      </c>
      <c r="J83" s="165">
        <v>1526.49</v>
      </c>
      <c r="K83" s="165">
        <v>351.96</v>
      </c>
      <c r="L83" s="165">
        <v>0</v>
      </c>
      <c r="M83" s="165">
        <v>302.17</v>
      </c>
      <c r="N83" s="163" t="s">
        <v>191</v>
      </c>
      <c r="O83" s="164">
        <v>1529.87</v>
      </c>
      <c r="P83" s="165">
        <v>1136.07</v>
      </c>
      <c r="Q83" s="165">
        <v>197.06</v>
      </c>
      <c r="R83" s="165">
        <v>0</v>
      </c>
      <c r="S83" s="165">
        <v>196.74</v>
      </c>
      <c r="T83" s="164">
        <v>1529.87</v>
      </c>
      <c r="U83" s="165">
        <v>1136.07</v>
      </c>
      <c r="V83" s="165">
        <v>197.06</v>
      </c>
      <c r="W83" s="165">
        <v>0</v>
      </c>
      <c r="X83" s="165">
        <v>196.74</v>
      </c>
      <c r="Y83" s="166"/>
    </row>
    <row r="84" spans="1:25" s="167" customFormat="1" ht="17.100000000000001" customHeight="1">
      <c r="A84" s="163">
        <v>66</v>
      </c>
      <c r="B84" s="163" t="s">
        <v>96</v>
      </c>
      <c r="C84" s="163" t="s">
        <v>190</v>
      </c>
      <c r="D84" s="164">
        <v>1925.94</v>
      </c>
      <c r="E84" s="165">
        <v>1352.59</v>
      </c>
      <c r="F84" s="165">
        <v>360.14</v>
      </c>
      <c r="G84" s="165">
        <v>0</v>
      </c>
      <c r="H84" s="165">
        <v>213.21</v>
      </c>
      <c r="I84" s="164">
        <v>2749.23</v>
      </c>
      <c r="J84" s="165">
        <v>1986.44</v>
      </c>
      <c r="K84" s="165">
        <v>425.36</v>
      </c>
      <c r="L84" s="165">
        <v>0</v>
      </c>
      <c r="M84" s="165">
        <v>337.43</v>
      </c>
      <c r="N84" s="163" t="s">
        <v>191</v>
      </c>
      <c r="O84" s="164">
        <v>1690.86</v>
      </c>
      <c r="P84" s="165">
        <v>1269.1300000000001</v>
      </c>
      <c r="Q84" s="165">
        <v>214.48</v>
      </c>
      <c r="R84" s="165">
        <v>0</v>
      </c>
      <c r="S84" s="165">
        <v>207.25</v>
      </c>
      <c r="T84" s="164">
        <v>1690.86</v>
      </c>
      <c r="U84" s="165">
        <v>1269.1300000000001</v>
      </c>
      <c r="V84" s="165">
        <v>214.48</v>
      </c>
      <c r="W84" s="165">
        <v>0</v>
      </c>
      <c r="X84" s="165">
        <v>207.25</v>
      </c>
      <c r="Y84" s="166"/>
    </row>
    <row r="85" spans="1:25" s="167" customFormat="1" ht="17.100000000000001" customHeight="1">
      <c r="A85" s="163">
        <v>67</v>
      </c>
      <c r="B85" s="163" t="s">
        <v>96</v>
      </c>
      <c r="C85" s="163" t="s">
        <v>190</v>
      </c>
      <c r="D85" s="164">
        <v>1764.95</v>
      </c>
      <c r="E85" s="165">
        <v>1219.53</v>
      </c>
      <c r="F85" s="165">
        <v>342.72</v>
      </c>
      <c r="G85" s="165">
        <v>0</v>
      </c>
      <c r="H85" s="165">
        <v>202.7</v>
      </c>
      <c r="I85" s="164">
        <v>2070.7800000000002</v>
      </c>
      <c r="J85" s="165">
        <v>1425.7</v>
      </c>
      <c r="K85" s="165">
        <v>351.96</v>
      </c>
      <c r="L85" s="165">
        <v>0</v>
      </c>
      <c r="M85" s="165">
        <v>293.12</v>
      </c>
      <c r="N85" s="163" t="s">
        <v>191</v>
      </c>
      <c r="O85" s="164">
        <v>1529.87</v>
      </c>
      <c r="P85" s="165">
        <v>1136.07</v>
      </c>
      <c r="Q85" s="165">
        <v>197.06</v>
      </c>
      <c r="R85" s="165">
        <v>0</v>
      </c>
      <c r="S85" s="165">
        <v>196.74</v>
      </c>
      <c r="T85" s="164">
        <v>1529.87</v>
      </c>
      <c r="U85" s="165">
        <v>1136.07</v>
      </c>
      <c r="V85" s="165">
        <v>197.06</v>
      </c>
      <c r="W85" s="165">
        <v>0</v>
      </c>
      <c r="X85" s="165">
        <v>196.74</v>
      </c>
      <c r="Y85" s="166"/>
    </row>
    <row r="86" spans="1:25" s="167" customFormat="1" ht="17.100000000000001" customHeight="1">
      <c r="A86" s="163">
        <v>68</v>
      </c>
      <c r="B86" s="163" t="s">
        <v>96</v>
      </c>
      <c r="C86" s="163" t="s">
        <v>190</v>
      </c>
      <c r="D86" s="164">
        <v>2035.78</v>
      </c>
      <c r="E86" s="165">
        <v>1453.38</v>
      </c>
      <c r="F86" s="165">
        <v>360.14</v>
      </c>
      <c r="G86" s="165">
        <v>0</v>
      </c>
      <c r="H86" s="165">
        <v>222.26</v>
      </c>
      <c r="I86" s="164">
        <v>2859.07</v>
      </c>
      <c r="J86" s="165">
        <v>2087.23</v>
      </c>
      <c r="K86" s="165">
        <v>425.36</v>
      </c>
      <c r="L86" s="165">
        <v>0</v>
      </c>
      <c r="M86" s="165">
        <v>346.48</v>
      </c>
      <c r="N86" s="163" t="s">
        <v>191</v>
      </c>
      <c r="O86" s="164">
        <v>1690.86</v>
      </c>
      <c r="P86" s="165">
        <v>1269.1300000000001</v>
      </c>
      <c r="Q86" s="165">
        <v>214.48</v>
      </c>
      <c r="R86" s="165">
        <v>0</v>
      </c>
      <c r="S86" s="165">
        <v>207.25</v>
      </c>
      <c r="T86" s="164">
        <v>1690.86</v>
      </c>
      <c r="U86" s="165">
        <v>1269.1300000000001</v>
      </c>
      <c r="V86" s="165">
        <v>214.48</v>
      </c>
      <c r="W86" s="165">
        <v>0</v>
      </c>
      <c r="X86" s="165">
        <v>207.25</v>
      </c>
      <c r="Y86" s="166"/>
    </row>
    <row r="87" spans="1:25" s="167" customFormat="1" ht="17.100000000000001" customHeight="1">
      <c r="A87" s="163">
        <v>69</v>
      </c>
      <c r="B87" s="163" t="s">
        <v>96</v>
      </c>
      <c r="C87" s="163" t="s">
        <v>190</v>
      </c>
      <c r="D87" s="164">
        <v>1764.95</v>
      </c>
      <c r="E87" s="165">
        <v>1219.53</v>
      </c>
      <c r="F87" s="165">
        <v>342.72</v>
      </c>
      <c r="G87" s="165">
        <v>0</v>
      </c>
      <c r="H87" s="165">
        <v>202.7</v>
      </c>
      <c r="I87" s="164">
        <v>2070.7800000000002</v>
      </c>
      <c r="J87" s="165">
        <v>1425.7</v>
      </c>
      <c r="K87" s="165">
        <v>351.96</v>
      </c>
      <c r="L87" s="165">
        <v>0</v>
      </c>
      <c r="M87" s="165">
        <v>293.12</v>
      </c>
      <c r="N87" s="163" t="s">
        <v>191</v>
      </c>
      <c r="O87" s="164">
        <v>1529.87</v>
      </c>
      <c r="P87" s="165">
        <v>1136.07</v>
      </c>
      <c r="Q87" s="165">
        <v>197.06</v>
      </c>
      <c r="R87" s="165">
        <v>0</v>
      </c>
      <c r="S87" s="165">
        <v>196.74</v>
      </c>
      <c r="T87" s="164">
        <v>1529.87</v>
      </c>
      <c r="U87" s="165">
        <v>1136.07</v>
      </c>
      <c r="V87" s="165">
        <v>197.06</v>
      </c>
      <c r="W87" s="165">
        <v>0</v>
      </c>
      <c r="X87" s="165">
        <v>196.74</v>
      </c>
      <c r="Y87" s="166"/>
    </row>
    <row r="88" spans="1:25" s="167" customFormat="1" ht="17.100000000000001" customHeight="1">
      <c r="A88" s="163">
        <v>70</v>
      </c>
      <c r="B88" s="163" t="s">
        <v>96</v>
      </c>
      <c r="C88" s="163" t="s">
        <v>190</v>
      </c>
      <c r="D88" s="164">
        <v>1925.94</v>
      </c>
      <c r="E88" s="165">
        <v>1352.59</v>
      </c>
      <c r="F88" s="165">
        <v>360.14</v>
      </c>
      <c r="G88" s="165">
        <v>0</v>
      </c>
      <c r="H88" s="165">
        <v>213.21</v>
      </c>
      <c r="I88" s="164">
        <v>2749.23</v>
      </c>
      <c r="J88" s="165">
        <v>1986.44</v>
      </c>
      <c r="K88" s="165">
        <v>425.36</v>
      </c>
      <c r="L88" s="165">
        <v>0</v>
      </c>
      <c r="M88" s="165">
        <v>337.43</v>
      </c>
      <c r="N88" s="163" t="s">
        <v>191</v>
      </c>
      <c r="O88" s="164">
        <v>1690.86</v>
      </c>
      <c r="P88" s="165">
        <v>1269.1300000000001</v>
      </c>
      <c r="Q88" s="165">
        <v>214.48</v>
      </c>
      <c r="R88" s="165">
        <v>0</v>
      </c>
      <c r="S88" s="165">
        <v>207.25</v>
      </c>
      <c r="T88" s="164">
        <v>1690.86</v>
      </c>
      <c r="U88" s="165">
        <v>1269.1300000000001</v>
      </c>
      <c r="V88" s="165">
        <v>214.48</v>
      </c>
      <c r="W88" s="165">
        <v>0</v>
      </c>
      <c r="X88" s="165">
        <v>207.25</v>
      </c>
      <c r="Y88" s="166"/>
    </row>
    <row r="89" spans="1:25" s="167" customFormat="1" ht="17.100000000000001" customHeight="1">
      <c r="A89" s="163">
        <v>71</v>
      </c>
      <c r="B89" s="163" t="s">
        <v>96</v>
      </c>
      <c r="C89" s="163" t="s">
        <v>190</v>
      </c>
      <c r="D89" s="164">
        <v>1874.79</v>
      </c>
      <c r="E89" s="165">
        <v>1320.32</v>
      </c>
      <c r="F89" s="165">
        <v>342.72</v>
      </c>
      <c r="G89" s="165">
        <v>0</v>
      </c>
      <c r="H89" s="165">
        <v>211.75</v>
      </c>
      <c r="I89" s="164">
        <v>2180.62</v>
      </c>
      <c r="J89" s="165">
        <v>1526.49</v>
      </c>
      <c r="K89" s="165">
        <v>351.96</v>
      </c>
      <c r="L89" s="165">
        <v>0</v>
      </c>
      <c r="M89" s="165">
        <v>302.17</v>
      </c>
      <c r="N89" s="163" t="s">
        <v>191</v>
      </c>
      <c r="O89" s="164">
        <v>1529.87</v>
      </c>
      <c r="P89" s="165">
        <v>1136.07</v>
      </c>
      <c r="Q89" s="165">
        <v>197.06</v>
      </c>
      <c r="R89" s="165">
        <v>0</v>
      </c>
      <c r="S89" s="165">
        <v>196.74</v>
      </c>
      <c r="T89" s="164">
        <v>1529.87</v>
      </c>
      <c r="U89" s="165">
        <v>1136.07</v>
      </c>
      <c r="V89" s="165">
        <v>197.06</v>
      </c>
      <c r="W89" s="165">
        <v>0</v>
      </c>
      <c r="X89" s="165">
        <v>196.74</v>
      </c>
      <c r="Y89" s="166"/>
    </row>
    <row r="90" spans="1:25" s="167" customFormat="1" ht="17.100000000000001" customHeight="1">
      <c r="A90" s="163">
        <v>72</v>
      </c>
      <c r="B90" s="163" t="s">
        <v>96</v>
      </c>
      <c r="C90" s="163" t="s">
        <v>190</v>
      </c>
      <c r="D90" s="164">
        <v>1925.94</v>
      </c>
      <c r="E90" s="165">
        <v>1352.59</v>
      </c>
      <c r="F90" s="165">
        <v>360.14</v>
      </c>
      <c r="G90" s="165">
        <v>0</v>
      </c>
      <c r="H90" s="165">
        <v>213.21</v>
      </c>
      <c r="I90" s="164">
        <v>2749.23</v>
      </c>
      <c r="J90" s="165">
        <v>1986.44</v>
      </c>
      <c r="K90" s="165">
        <v>425.36</v>
      </c>
      <c r="L90" s="165">
        <v>0</v>
      </c>
      <c r="M90" s="165">
        <v>337.43</v>
      </c>
      <c r="N90" s="163" t="s">
        <v>191</v>
      </c>
      <c r="O90" s="164">
        <v>1690.86</v>
      </c>
      <c r="P90" s="165">
        <v>1269.1300000000001</v>
      </c>
      <c r="Q90" s="165">
        <v>214.48</v>
      </c>
      <c r="R90" s="165">
        <v>0</v>
      </c>
      <c r="S90" s="165">
        <v>207.25</v>
      </c>
      <c r="T90" s="164">
        <v>1690.86</v>
      </c>
      <c r="U90" s="165">
        <v>1269.1300000000001</v>
      </c>
      <c r="V90" s="165">
        <v>214.48</v>
      </c>
      <c r="W90" s="165">
        <v>0</v>
      </c>
      <c r="X90" s="165">
        <v>207.25</v>
      </c>
      <c r="Y90" s="166"/>
    </row>
    <row r="91" spans="1:25" s="167" customFormat="1" ht="17.100000000000001" customHeight="1">
      <c r="A91" s="163">
        <v>73</v>
      </c>
      <c r="B91" s="163" t="s">
        <v>96</v>
      </c>
      <c r="C91" s="163" t="s">
        <v>190</v>
      </c>
      <c r="D91" s="164">
        <v>1764.95</v>
      </c>
      <c r="E91" s="165">
        <v>1219.53</v>
      </c>
      <c r="F91" s="165">
        <v>342.72</v>
      </c>
      <c r="G91" s="165">
        <v>0</v>
      </c>
      <c r="H91" s="165">
        <v>202.7</v>
      </c>
      <c r="I91" s="164">
        <v>2070.7800000000002</v>
      </c>
      <c r="J91" s="165">
        <v>1425.7</v>
      </c>
      <c r="K91" s="165">
        <v>351.96</v>
      </c>
      <c r="L91" s="165">
        <v>0</v>
      </c>
      <c r="M91" s="165">
        <v>293.12</v>
      </c>
      <c r="N91" s="163" t="s">
        <v>191</v>
      </c>
      <c r="O91" s="164">
        <v>1529.87</v>
      </c>
      <c r="P91" s="165">
        <v>1136.07</v>
      </c>
      <c r="Q91" s="165">
        <v>197.06</v>
      </c>
      <c r="R91" s="165">
        <v>0</v>
      </c>
      <c r="S91" s="165">
        <v>196.74</v>
      </c>
      <c r="T91" s="164">
        <v>1529.87</v>
      </c>
      <c r="U91" s="165">
        <v>1136.07</v>
      </c>
      <c r="V91" s="165">
        <v>197.06</v>
      </c>
      <c r="W91" s="165">
        <v>0</v>
      </c>
      <c r="X91" s="165">
        <v>196.74</v>
      </c>
      <c r="Y91" s="166"/>
    </row>
    <row r="92" spans="1:25" s="167" customFormat="1" ht="17.100000000000001" customHeight="1">
      <c r="A92" s="163">
        <v>74</v>
      </c>
      <c r="B92" s="163" t="s">
        <v>96</v>
      </c>
      <c r="C92" s="163" t="s">
        <v>190</v>
      </c>
      <c r="D92" s="164">
        <v>2035.78</v>
      </c>
      <c r="E92" s="165">
        <v>1453.38</v>
      </c>
      <c r="F92" s="165">
        <v>360.14</v>
      </c>
      <c r="G92" s="165">
        <v>0</v>
      </c>
      <c r="H92" s="165">
        <v>222.26</v>
      </c>
      <c r="I92" s="164">
        <v>2859.07</v>
      </c>
      <c r="J92" s="165">
        <v>2087.23</v>
      </c>
      <c r="K92" s="165">
        <v>425.36</v>
      </c>
      <c r="L92" s="165">
        <v>0</v>
      </c>
      <c r="M92" s="165">
        <v>346.48</v>
      </c>
      <c r="N92" s="163" t="s">
        <v>191</v>
      </c>
      <c r="O92" s="164">
        <v>1690.86</v>
      </c>
      <c r="P92" s="165">
        <v>1269.1300000000001</v>
      </c>
      <c r="Q92" s="165">
        <v>214.48</v>
      </c>
      <c r="R92" s="165">
        <v>0</v>
      </c>
      <c r="S92" s="165">
        <v>207.25</v>
      </c>
      <c r="T92" s="164">
        <v>1690.86</v>
      </c>
      <c r="U92" s="165">
        <v>1269.1300000000001</v>
      </c>
      <c r="V92" s="165">
        <v>214.48</v>
      </c>
      <c r="W92" s="165">
        <v>0</v>
      </c>
      <c r="X92" s="165">
        <v>207.25</v>
      </c>
      <c r="Y92" s="166"/>
    </row>
    <row r="93" spans="1:25" s="167" customFormat="1" ht="17.100000000000001" customHeight="1">
      <c r="A93" s="163">
        <v>75</v>
      </c>
      <c r="B93" s="163" t="s">
        <v>96</v>
      </c>
      <c r="C93" s="163" t="s">
        <v>190</v>
      </c>
      <c r="D93" s="164">
        <v>1764.95</v>
      </c>
      <c r="E93" s="165">
        <v>1219.53</v>
      </c>
      <c r="F93" s="165">
        <v>342.72</v>
      </c>
      <c r="G93" s="165">
        <v>0</v>
      </c>
      <c r="H93" s="165">
        <v>202.7</v>
      </c>
      <c r="I93" s="164">
        <v>2070.7800000000002</v>
      </c>
      <c r="J93" s="165">
        <v>1425.7</v>
      </c>
      <c r="K93" s="165">
        <v>351.96</v>
      </c>
      <c r="L93" s="165">
        <v>0</v>
      </c>
      <c r="M93" s="165">
        <v>293.12</v>
      </c>
      <c r="N93" s="163" t="s">
        <v>191</v>
      </c>
      <c r="O93" s="164">
        <v>1529.87</v>
      </c>
      <c r="P93" s="165">
        <v>1136.07</v>
      </c>
      <c r="Q93" s="165">
        <v>197.06</v>
      </c>
      <c r="R93" s="165">
        <v>0</v>
      </c>
      <c r="S93" s="165">
        <v>196.74</v>
      </c>
      <c r="T93" s="164">
        <v>1529.87</v>
      </c>
      <c r="U93" s="165">
        <v>1136.07</v>
      </c>
      <c r="V93" s="165">
        <v>197.06</v>
      </c>
      <c r="W93" s="165">
        <v>0</v>
      </c>
      <c r="X93" s="165">
        <v>196.74</v>
      </c>
      <c r="Y93" s="166"/>
    </row>
    <row r="94" spans="1:25" s="167" customFormat="1" ht="17.100000000000001" customHeight="1">
      <c r="A94" s="163">
        <v>76</v>
      </c>
      <c r="B94" s="163" t="s">
        <v>96</v>
      </c>
      <c r="C94" s="163" t="s">
        <v>190</v>
      </c>
      <c r="D94" s="164">
        <v>1783.69</v>
      </c>
      <c r="E94" s="165">
        <v>1331.82</v>
      </c>
      <c r="F94" s="165">
        <v>240.14</v>
      </c>
      <c r="G94" s="165">
        <v>0</v>
      </c>
      <c r="H94" s="165">
        <v>211.73</v>
      </c>
      <c r="I94" s="164">
        <v>2089.52</v>
      </c>
      <c r="J94" s="165">
        <v>1537.99</v>
      </c>
      <c r="K94" s="165">
        <v>249.38</v>
      </c>
      <c r="L94" s="165">
        <v>0</v>
      </c>
      <c r="M94" s="165">
        <v>302.14999999999998</v>
      </c>
      <c r="N94" s="163" t="s">
        <v>191</v>
      </c>
      <c r="O94" s="164">
        <v>1690.86</v>
      </c>
      <c r="P94" s="165">
        <v>1269.1300000000001</v>
      </c>
      <c r="Q94" s="165">
        <v>214.48</v>
      </c>
      <c r="R94" s="165">
        <v>0</v>
      </c>
      <c r="S94" s="165">
        <v>207.25</v>
      </c>
      <c r="T94" s="164">
        <v>1690.86</v>
      </c>
      <c r="U94" s="165">
        <v>1269.1300000000001</v>
      </c>
      <c r="V94" s="165">
        <v>214.48</v>
      </c>
      <c r="W94" s="165">
        <v>0</v>
      </c>
      <c r="X94" s="165">
        <v>207.25</v>
      </c>
      <c r="Y94" s="166"/>
    </row>
    <row r="95" spans="1:25" s="167" customFormat="1" ht="17.100000000000001" customHeight="1">
      <c r="A95" s="163">
        <v>77</v>
      </c>
      <c r="B95" s="163" t="s">
        <v>96</v>
      </c>
      <c r="C95" s="163" t="s">
        <v>190</v>
      </c>
      <c r="D95" s="164">
        <v>1732.54</v>
      </c>
      <c r="E95" s="165">
        <v>1299.55</v>
      </c>
      <c r="F95" s="165">
        <v>222.72</v>
      </c>
      <c r="G95" s="165">
        <v>0</v>
      </c>
      <c r="H95" s="165">
        <v>210.27</v>
      </c>
      <c r="I95" s="164">
        <v>2038.37</v>
      </c>
      <c r="J95" s="165">
        <v>1505.72</v>
      </c>
      <c r="K95" s="165">
        <v>231.96</v>
      </c>
      <c r="L95" s="165">
        <v>0</v>
      </c>
      <c r="M95" s="165">
        <v>300.69</v>
      </c>
      <c r="N95" s="163" t="s">
        <v>191</v>
      </c>
      <c r="O95" s="164">
        <v>1529.87</v>
      </c>
      <c r="P95" s="165">
        <v>1136.07</v>
      </c>
      <c r="Q95" s="165">
        <v>197.06</v>
      </c>
      <c r="R95" s="165">
        <v>0</v>
      </c>
      <c r="S95" s="165">
        <v>196.74</v>
      </c>
      <c r="T95" s="164">
        <v>1529.87</v>
      </c>
      <c r="U95" s="165">
        <v>1136.07</v>
      </c>
      <c r="V95" s="165">
        <v>197.06</v>
      </c>
      <c r="W95" s="165">
        <v>0</v>
      </c>
      <c r="X95" s="165">
        <v>196.74</v>
      </c>
      <c r="Y95" s="166"/>
    </row>
    <row r="96" spans="1:25" s="167" customFormat="1" ht="17.100000000000001" customHeight="1">
      <c r="A96" s="163">
        <v>78</v>
      </c>
      <c r="B96" s="163" t="s">
        <v>96</v>
      </c>
      <c r="C96" s="163" t="s">
        <v>190</v>
      </c>
      <c r="D96" s="164">
        <v>1783.69</v>
      </c>
      <c r="E96" s="165">
        <v>1331.82</v>
      </c>
      <c r="F96" s="165">
        <v>240.14</v>
      </c>
      <c r="G96" s="165">
        <v>0</v>
      </c>
      <c r="H96" s="165">
        <v>211.73</v>
      </c>
      <c r="I96" s="164">
        <v>2089.52</v>
      </c>
      <c r="J96" s="165">
        <v>1537.99</v>
      </c>
      <c r="K96" s="165">
        <v>249.38</v>
      </c>
      <c r="L96" s="165">
        <v>0</v>
      </c>
      <c r="M96" s="165">
        <v>302.14999999999998</v>
      </c>
      <c r="N96" s="163" t="s">
        <v>191</v>
      </c>
      <c r="O96" s="164">
        <v>1690.86</v>
      </c>
      <c r="P96" s="165">
        <v>1269.1300000000001</v>
      </c>
      <c r="Q96" s="165">
        <v>214.48</v>
      </c>
      <c r="R96" s="165">
        <v>0</v>
      </c>
      <c r="S96" s="165">
        <v>207.25</v>
      </c>
      <c r="T96" s="164">
        <v>1690.86</v>
      </c>
      <c r="U96" s="165">
        <v>1269.1300000000001</v>
      </c>
      <c r="V96" s="165">
        <v>214.48</v>
      </c>
      <c r="W96" s="165">
        <v>0</v>
      </c>
      <c r="X96" s="165">
        <v>207.25</v>
      </c>
      <c r="Y96" s="166"/>
    </row>
    <row r="97" spans="1:25" s="167" customFormat="1" ht="17.100000000000001" customHeight="1">
      <c r="A97" s="163">
        <v>79</v>
      </c>
      <c r="B97" s="163" t="s">
        <v>96</v>
      </c>
      <c r="C97" s="163" t="s">
        <v>190</v>
      </c>
      <c r="D97" s="164">
        <v>1622.7</v>
      </c>
      <c r="E97" s="165">
        <v>1198.76</v>
      </c>
      <c r="F97" s="165">
        <v>222.72</v>
      </c>
      <c r="G97" s="165">
        <v>0</v>
      </c>
      <c r="H97" s="165">
        <v>201.22</v>
      </c>
      <c r="I97" s="164">
        <v>1928.53</v>
      </c>
      <c r="J97" s="165">
        <v>1404.93</v>
      </c>
      <c r="K97" s="165">
        <v>231.96</v>
      </c>
      <c r="L97" s="165">
        <v>0</v>
      </c>
      <c r="M97" s="165">
        <v>291.64</v>
      </c>
      <c r="N97" s="163" t="s">
        <v>191</v>
      </c>
      <c r="O97" s="164">
        <v>1529.87</v>
      </c>
      <c r="P97" s="165">
        <v>1136.07</v>
      </c>
      <c r="Q97" s="165">
        <v>197.06</v>
      </c>
      <c r="R97" s="165">
        <v>0</v>
      </c>
      <c r="S97" s="165">
        <v>196.74</v>
      </c>
      <c r="T97" s="164">
        <v>1529.87</v>
      </c>
      <c r="U97" s="165">
        <v>1136.07</v>
      </c>
      <c r="V97" s="165">
        <v>197.06</v>
      </c>
      <c r="W97" s="165">
        <v>0</v>
      </c>
      <c r="X97" s="165">
        <v>196.74</v>
      </c>
      <c r="Y97" s="166"/>
    </row>
    <row r="98" spans="1:25" s="167" customFormat="1" ht="17.100000000000001" customHeight="1">
      <c r="A98" s="163">
        <v>80</v>
      </c>
      <c r="B98" s="163" t="s">
        <v>96</v>
      </c>
      <c r="C98" s="163" t="s">
        <v>190</v>
      </c>
      <c r="D98" s="164">
        <v>1893.53</v>
      </c>
      <c r="E98" s="165">
        <v>1432.61</v>
      </c>
      <c r="F98" s="165">
        <v>240.14</v>
      </c>
      <c r="G98" s="165">
        <v>0</v>
      </c>
      <c r="H98" s="165">
        <v>220.78</v>
      </c>
      <c r="I98" s="164">
        <v>2199.36</v>
      </c>
      <c r="J98" s="165">
        <v>1638.78</v>
      </c>
      <c r="K98" s="165">
        <v>249.38</v>
      </c>
      <c r="L98" s="165">
        <v>0</v>
      </c>
      <c r="M98" s="165">
        <v>311.2</v>
      </c>
      <c r="N98" s="163" t="s">
        <v>191</v>
      </c>
      <c r="O98" s="164">
        <v>1690.86</v>
      </c>
      <c r="P98" s="165">
        <v>1269.1300000000001</v>
      </c>
      <c r="Q98" s="165">
        <v>214.48</v>
      </c>
      <c r="R98" s="165">
        <v>0</v>
      </c>
      <c r="S98" s="165">
        <v>207.25</v>
      </c>
      <c r="T98" s="164">
        <v>1690.86</v>
      </c>
      <c r="U98" s="165">
        <v>1269.1300000000001</v>
      </c>
      <c r="V98" s="165">
        <v>214.48</v>
      </c>
      <c r="W98" s="165">
        <v>0</v>
      </c>
      <c r="X98" s="165">
        <v>207.25</v>
      </c>
      <c r="Y98" s="166"/>
    </row>
    <row r="99" spans="1:25" s="167" customFormat="1" ht="17.100000000000001" customHeight="1">
      <c r="A99" s="163">
        <v>81</v>
      </c>
      <c r="B99" s="163" t="s">
        <v>96</v>
      </c>
      <c r="C99" s="163" t="s">
        <v>190</v>
      </c>
      <c r="D99" s="164">
        <v>1622.7</v>
      </c>
      <c r="E99" s="165">
        <v>1198.76</v>
      </c>
      <c r="F99" s="165">
        <v>222.72</v>
      </c>
      <c r="G99" s="165">
        <v>0</v>
      </c>
      <c r="H99" s="165">
        <v>201.22</v>
      </c>
      <c r="I99" s="164">
        <v>1928.53</v>
      </c>
      <c r="J99" s="165">
        <v>1404.93</v>
      </c>
      <c r="K99" s="165">
        <v>231.96</v>
      </c>
      <c r="L99" s="165">
        <v>0</v>
      </c>
      <c r="M99" s="165">
        <v>291.64</v>
      </c>
      <c r="N99" s="163" t="s">
        <v>191</v>
      </c>
      <c r="O99" s="164">
        <v>1529.87</v>
      </c>
      <c r="P99" s="165">
        <v>1136.07</v>
      </c>
      <c r="Q99" s="165">
        <v>197.06</v>
      </c>
      <c r="R99" s="165">
        <v>0</v>
      </c>
      <c r="S99" s="165">
        <v>196.74</v>
      </c>
      <c r="T99" s="164">
        <v>1529.87</v>
      </c>
      <c r="U99" s="165">
        <v>1136.07</v>
      </c>
      <c r="V99" s="165">
        <v>197.06</v>
      </c>
      <c r="W99" s="165">
        <v>0</v>
      </c>
      <c r="X99" s="165">
        <v>196.74</v>
      </c>
      <c r="Y99" s="166"/>
    </row>
    <row r="100" spans="1:25" s="167" customFormat="1" ht="17.100000000000001" customHeight="1">
      <c r="A100" s="163">
        <v>82</v>
      </c>
      <c r="B100" s="163" t="s">
        <v>96</v>
      </c>
      <c r="C100" s="163" t="s">
        <v>190</v>
      </c>
      <c r="D100" s="164">
        <v>1783.69</v>
      </c>
      <c r="E100" s="165">
        <v>1331.82</v>
      </c>
      <c r="F100" s="165">
        <v>240.14</v>
      </c>
      <c r="G100" s="165">
        <v>0</v>
      </c>
      <c r="H100" s="165">
        <v>211.73</v>
      </c>
      <c r="I100" s="164">
        <v>2089.52</v>
      </c>
      <c r="J100" s="165">
        <v>1537.99</v>
      </c>
      <c r="K100" s="165">
        <v>249.38</v>
      </c>
      <c r="L100" s="165">
        <v>0</v>
      </c>
      <c r="M100" s="165">
        <v>302.14999999999998</v>
      </c>
      <c r="N100" s="163" t="s">
        <v>191</v>
      </c>
      <c r="O100" s="164">
        <v>1690.86</v>
      </c>
      <c r="P100" s="165">
        <v>1269.1300000000001</v>
      </c>
      <c r="Q100" s="165">
        <v>214.48</v>
      </c>
      <c r="R100" s="165">
        <v>0</v>
      </c>
      <c r="S100" s="165">
        <v>207.25</v>
      </c>
      <c r="T100" s="164">
        <v>1690.86</v>
      </c>
      <c r="U100" s="165">
        <v>1269.1300000000001</v>
      </c>
      <c r="V100" s="165">
        <v>214.48</v>
      </c>
      <c r="W100" s="165">
        <v>0</v>
      </c>
      <c r="X100" s="165">
        <v>207.25</v>
      </c>
      <c r="Y100" s="166"/>
    </row>
    <row r="101" spans="1:25" s="167" customFormat="1" ht="17.100000000000001" customHeight="1">
      <c r="A101" s="163">
        <v>83</v>
      </c>
      <c r="B101" s="163" t="s">
        <v>96</v>
      </c>
      <c r="C101" s="163" t="s">
        <v>190</v>
      </c>
      <c r="D101" s="164">
        <v>1732.54</v>
      </c>
      <c r="E101" s="165">
        <v>1299.55</v>
      </c>
      <c r="F101" s="165">
        <v>222.72</v>
      </c>
      <c r="G101" s="165">
        <v>0</v>
      </c>
      <c r="H101" s="165">
        <v>210.27</v>
      </c>
      <c r="I101" s="164">
        <v>2038.37</v>
      </c>
      <c r="J101" s="165">
        <v>1505.72</v>
      </c>
      <c r="K101" s="165">
        <v>231.96</v>
      </c>
      <c r="L101" s="165">
        <v>0</v>
      </c>
      <c r="M101" s="165">
        <v>300.69</v>
      </c>
      <c r="N101" s="163" t="s">
        <v>191</v>
      </c>
      <c r="O101" s="164">
        <v>1529.87</v>
      </c>
      <c r="P101" s="165">
        <v>1136.07</v>
      </c>
      <c r="Q101" s="165">
        <v>197.06</v>
      </c>
      <c r="R101" s="165">
        <v>0</v>
      </c>
      <c r="S101" s="165">
        <v>196.74</v>
      </c>
      <c r="T101" s="164">
        <v>1529.87</v>
      </c>
      <c r="U101" s="165">
        <v>1136.07</v>
      </c>
      <c r="V101" s="165">
        <v>197.06</v>
      </c>
      <c r="W101" s="165">
        <v>0</v>
      </c>
      <c r="X101" s="165">
        <v>196.74</v>
      </c>
      <c r="Y101" s="166"/>
    </row>
    <row r="102" spans="1:25" s="167" customFormat="1" ht="17.100000000000001" customHeight="1">
      <c r="A102" s="163">
        <v>84</v>
      </c>
      <c r="B102" s="163" t="s">
        <v>96</v>
      </c>
      <c r="C102" s="163" t="s">
        <v>190</v>
      </c>
      <c r="D102" s="164">
        <v>1783.69</v>
      </c>
      <c r="E102" s="165">
        <v>1331.82</v>
      </c>
      <c r="F102" s="165">
        <v>240.14</v>
      </c>
      <c r="G102" s="165">
        <v>0</v>
      </c>
      <c r="H102" s="165">
        <v>211.73</v>
      </c>
      <c r="I102" s="164">
        <v>2089.52</v>
      </c>
      <c r="J102" s="165">
        <v>1537.99</v>
      </c>
      <c r="K102" s="165">
        <v>249.38</v>
      </c>
      <c r="L102" s="165">
        <v>0</v>
      </c>
      <c r="M102" s="165">
        <v>302.14999999999998</v>
      </c>
      <c r="N102" s="163" t="s">
        <v>191</v>
      </c>
      <c r="O102" s="164">
        <v>1690.86</v>
      </c>
      <c r="P102" s="165">
        <v>1269.1300000000001</v>
      </c>
      <c r="Q102" s="165">
        <v>214.48</v>
      </c>
      <c r="R102" s="165">
        <v>0</v>
      </c>
      <c r="S102" s="165">
        <v>207.25</v>
      </c>
      <c r="T102" s="164">
        <v>1690.86</v>
      </c>
      <c r="U102" s="165">
        <v>1269.1300000000001</v>
      </c>
      <c r="V102" s="165">
        <v>214.48</v>
      </c>
      <c r="W102" s="165">
        <v>0</v>
      </c>
      <c r="X102" s="165">
        <v>207.25</v>
      </c>
      <c r="Y102" s="166"/>
    </row>
    <row r="103" spans="1:25" s="167" customFormat="1" ht="17.100000000000001" customHeight="1">
      <c r="A103" s="163">
        <v>85</v>
      </c>
      <c r="B103" s="163" t="s">
        <v>96</v>
      </c>
      <c r="C103" s="163" t="s">
        <v>190</v>
      </c>
      <c r="D103" s="164">
        <v>1622.7</v>
      </c>
      <c r="E103" s="165">
        <v>1198.76</v>
      </c>
      <c r="F103" s="165">
        <v>222.72</v>
      </c>
      <c r="G103" s="165">
        <v>0</v>
      </c>
      <c r="H103" s="165">
        <v>201.22</v>
      </c>
      <c r="I103" s="164">
        <v>1928.53</v>
      </c>
      <c r="J103" s="165">
        <v>1404.93</v>
      </c>
      <c r="K103" s="165">
        <v>231.96</v>
      </c>
      <c r="L103" s="165">
        <v>0</v>
      </c>
      <c r="M103" s="165">
        <v>291.64</v>
      </c>
      <c r="N103" s="163" t="s">
        <v>191</v>
      </c>
      <c r="O103" s="164">
        <v>1529.87</v>
      </c>
      <c r="P103" s="165">
        <v>1136.07</v>
      </c>
      <c r="Q103" s="165">
        <v>197.06</v>
      </c>
      <c r="R103" s="165">
        <v>0</v>
      </c>
      <c r="S103" s="165">
        <v>196.74</v>
      </c>
      <c r="T103" s="164">
        <v>1529.87</v>
      </c>
      <c r="U103" s="165">
        <v>1136.07</v>
      </c>
      <c r="V103" s="165">
        <v>197.06</v>
      </c>
      <c r="W103" s="165">
        <v>0</v>
      </c>
      <c r="X103" s="165">
        <v>196.74</v>
      </c>
      <c r="Y103" s="166"/>
    </row>
    <row r="104" spans="1:25" s="167" customFormat="1" ht="17.100000000000001" customHeight="1">
      <c r="A104" s="163">
        <v>86</v>
      </c>
      <c r="B104" s="163" t="s">
        <v>96</v>
      </c>
      <c r="C104" s="163" t="s">
        <v>190</v>
      </c>
      <c r="D104" s="164">
        <v>1893.53</v>
      </c>
      <c r="E104" s="165">
        <v>1432.61</v>
      </c>
      <c r="F104" s="165">
        <v>240.14</v>
      </c>
      <c r="G104" s="165">
        <v>0</v>
      </c>
      <c r="H104" s="165">
        <v>220.78</v>
      </c>
      <c r="I104" s="164">
        <v>2199.36</v>
      </c>
      <c r="J104" s="165">
        <v>1638.78</v>
      </c>
      <c r="K104" s="165">
        <v>249.38</v>
      </c>
      <c r="L104" s="165">
        <v>0</v>
      </c>
      <c r="M104" s="165">
        <v>311.2</v>
      </c>
      <c r="N104" s="163" t="s">
        <v>191</v>
      </c>
      <c r="O104" s="164">
        <v>1690.86</v>
      </c>
      <c r="P104" s="165">
        <v>1269.1300000000001</v>
      </c>
      <c r="Q104" s="165">
        <v>214.48</v>
      </c>
      <c r="R104" s="165">
        <v>0</v>
      </c>
      <c r="S104" s="165">
        <v>207.25</v>
      </c>
      <c r="T104" s="164">
        <v>1690.86</v>
      </c>
      <c r="U104" s="165">
        <v>1269.1300000000001</v>
      </c>
      <c r="V104" s="165">
        <v>214.48</v>
      </c>
      <c r="W104" s="165">
        <v>0</v>
      </c>
      <c r="X104" s="165">
        <v>207.25</v>
      </c>
      <c r="Y104" s="166"/>
    </row>
    <row r="105" spans="1:25" s="167" customFormat="1" ht="17.100000000000001" customHeight="1">
      <c r="A105" s="163">
        <v>87</v>
      </c>
      <c r="B105" s="163" t="s">
        <v>96</v>
      </c>
      <c r="C105" s="163" t="s">
        <v>190</v>
      </c>
      <c r="D105" s="164">
        <v>1622.7</v>
      </c>
      <c r="E105" s="165">
        <v>1198.76</v>
      </c>
      <c r="F105" s="165">
        <v>222.72</v>
      </c>
      <c r="G105" s="165">
        <v>0</v>
      </c>
      <c r="H105" s="165">
        <v>201.22</v>
      </c>
      <c r="I105" s="164">
        <v>1928.53</v>
      </c>
      <c r="J105" s="165">
        <v>1404.93</v>
      </c>
      <c r="K105" s="165">
        <v>231.96</v>
      </c>
      <c r="L105" s="165">
        <v>0</v>
      </c>
      <c r="M105" s="165">
        <v>291.64</v>
      </c>
      <c r="N105" s="163" t="s">
        <v>191</v>
      </c>
      <c r="O105" s="164">
        <v>1529.87</v>
      </c>
      <c r="P105" s="165">
        <v>1136.07</v>
      </c>
      <c r="Q105" s="165">
        <v>197.06</v>
      </c>
      <c r="R105" s="165">
        <v>0</v>
      </c>
      <c r="S105" s="165">
        <v>196.74</v>
      </c>
      <c r="T105" s="164">
        <v>1529.87</v>
      </c>
      <c r="U105" s="165">
        <v>1136.07</v>
      </c>
      <c r="V105" s="165">
        <v>197.06</v>
      </c>
      <c r="W105" s="165">
        <v>0</v>
      </c>
      <c r="X105" s="165">
        <v>196.74</v>
      </c>
      <c r="Y105" s="166"/>
    </row>
    <row r="106" spans="1:25" s="167" customFormat="1" ht="17.100000000000001" customHeight="1">
      <c r="A106" s="163">
        <v>88</v>
      </c>
      <c r="B106" s="163" t="s">
        <v>96</v>
      </c>
      <c r="C106" s="163" t="s">
        <v>190</v>
      </c>
      <c r="D106" s="164">
        <v>1783.69</v>
      </c>
      <c r="E106" s="165">
        <v>1331.82</v>
      </c>
      <c r="F106" s="165">
        <v>240.14</v>
      </c>
      <c r="G106" s="165">
        <v>0</v>
      </c>
      <c r="H106" s="165">
        <v>211.73</v>
      </c>
      <c r="I106" s="164">
        <v>2089.52</v>
      </c>
      <c r="J106" s="165">
        <v>1537.99</v>
      </c>
      <c r="K106" s="165">
        <v>249.38</v>
      </c>
      <c r="L106" s="165">
        <v>0</v>
      </c>
      <c r="M106" s="165">
        <v>302.14999999999998</v>
      </c>
      <c r="N106" s="163" t="s">
        <v>191</v>
      </c>
      <c r="O106" s="164">
        <v>1690.86</v>
      </c>
      <c r="P106" s="165">
        <v>1269.1300000000001</v>
      </c>
      <c r="Q106" s="165">
        <v>214.48</v>
      </c>
      <c r="R106" s="165">
        <v>0</v>
      </c>
      <c r="S106" s="165">
        <v>207.25</v>
      </c>
      <c r="T106" s="164">
        <v>1690.86</v>
      </c>
      <c r="U106" s="165">
        <v>1269.1300000000001</v>
      </c>
      <c r="V106" s="165">
        <v>214.48</v>
      </c>
      <c r="W106" s="165">
        <v>0</v>
      </c>
      <c r="X106" s="165">
        <v>207.25</v>
      </c>
      <c r="Y106" s="166"/>
    </row>
    <row r="107" spans="1:25" s="167" customFormat="1" ht="17.100000000000001" customHeight="1">
      <c r="A107" s="163">
        <v>89</v>
      </c>
      <c r="B107" s="163" t="s">
        <v>96</v>
      </c>
      <c r="C107" s="163" t="s">
        <v>190</v>
      </c>
      <c r="D107" s="164">
        <v>1732.54</v>
      </c>
      <c r="E107" s="165">
        <v>1299.55</v>
      </c>
      <c r="F107" s="165">
        <v>222.72</v>
      </c>
      <c r="G107" s="165">
        <v>0</v>
      </c>
      <c r="H107" s="165">
        <v>210.27</v>
      </c>
      <c r="I107" s="164">
        <v>2038.37</v>
      </c>
      <c r="J107" s="165">
        <v>1505.72</v>
      </c>
      <c r="K107" s="165">
        <v>231.96</v>
      </c>
      <c r="L107" s="165">
        <v>0</v>
      </c>
      <c r="M107" s="165">
        <v>300.69</v>
      </c>
      <c r="N107" s="163" t="s">
        <v>191</v>
      </c>
      <c r="O107" s="164">
        <v>1529.87</v>
      </c>
      <c r="P107" s="165">
        <v>1136.07</v>
      </c>
      <c r="Q107" s="165">
        <v>197.06</v>
      </c>
      <c r="R107" s="165">
        <v>0</v>
      </c>
      <c r="S107" s="165">
        <v>196.74</v>
      </c>
      <c r="T107" s="164">
        <v>1529.87</v>
      </c>
      <c r="U107" s="165">
        <v>1136.07</v>
      </c>
      <c r="V107" s="165">
        <v>197.06</v>
      </c>
      <c r="W107" s="165">
        <v>0</v>
      </c>
      <c r="X107" s="165">
        <v>196.74</v>
      </c>
      <c r="Y107" s="166"/>
    </row>
    <row r="108" spans="1:25" s="167" customFormat="1" ht="17.100000000000001" customHeight="1">
      <c r="A108" s="163">
        <v>90</v>
      </c>
      <c r="B108" s="163" t="s">
        <v>96</v>
      </c>
      <c r="C108" s="163" t="s">
        <v>190</v>
      </c>
      <c r="D108" s="164">
        <v>1783.69</v>
      </c>
      <c r="E108" s="165">
        <v>1331.82</v>
      </c>
      <c r="F108" s="165">
        <v>240.14</v>
      </c>
      <c r="G108" s="165">
        <v>0</v>
      </c>
      <c r="H108" s="165">
        <v>211.73</v>
      </c>
      <c r="I108" s="164">
        <v>2089.52</v>
      </c>
      <c r="J108" s="165">
        <v>1537.99</v>
      </c>
      <c r="K108" s="165">
        <v>249.38</v>
      </c>
      <c r="L108" s="165">
        <v>0</v>
      </c>
      <c r="M108" s="165">
        <v>302.14999999999998</v>
      </c>
      <c r="N108" s="163" t="s">
        <v>191</v>
      </c>
      <c r="O108" s="164">
        <v>1690.86</v>
      </c>
      <c r="P108" s="165">
        <v>1269.1300000000001</v>
      </c>
      <c r="Q108" s="165">
        <v>214.48</v>
      </c>
      <c r="R108" s="165">
        <v>0</v>
      </c>
      <c r="S108" s="165">
        <v>207.25</v>
      </c>
      <c r="T108" s="164">
        <v>1690.86</v>
      </c>
      <c r="U108" s="165">
        <v>1269.1300000000001</v>
      </c>
      <c r="V108" s="165">
        <v>214.48</v>
      </c>
      <c r="W108" s="165">
        <v>0</v>
      </c>
      <c r="X108" s="165">
        <v>207.25</v>
      </c>
      <c r="Y108" s="166"/>
    </row>
    <row r="109" spans="1:25" s="167" customFormat="1" ht="17.100000000000001" customHeight="1">
      <c r="A109" s="163">
        <v>91</v>
      </c>
      <c r="B109" s="163" t="s">
        <v>96</v>
      </c>
      <c r="C109" s="163" t="s">
        <v>190</v>
      </c>
      <c r="D109" s="164">
        <v>1622.7</v>
      </c>
      <c r="E109" s="165">
        <v>1198.76</v>
      </c>
      <c r="F109" s="165">
        <v>222.72</v>
      </c>
      <c r="G109" s="165">
        <v>0</v>
      </c>
      <c r="H109" s="165">
        <v>201.22</v>
      </c>
      <c r="I109" s="164">
        <v>1928.53</v>
      </c>
      <c r="J109" s="165">
        <v>1404.93</v>
      </c>
      <c r="K109" s="165">
        <v>231.96</v>
      </c>
      <c r="L109" s="165">
        <v>0</v>
      </c>
      <c r="M109" s="165">
        <v>291.64</v>
      </c>
      <c r="N109" s="163" t="s">
        <v>191</v>
      </c>
      <c r="O109" s="164">
        <v>1529.87</v>
      </c>
      <c r="P109" s="165">
        <v>1136.07</v>
      </c>
      <c r="Q109" s="165">
        <v>197.06</v>
      </c>
      <c r="R109" s="165">
        <v>0</v>
      </c>
      <c r="S109" s="165">
        <v>196.74</v>
      </c>
      <c r="T109" s="164">
        <v>1529.87</v>
      </c>
      <c r="U109" s="165">
        <v>1136.07</v>
      </c>
      <c r="V109" s="165">
        <v>197.06</v>
      </c>
      <c r="W109" s="165">
        <v>0</v>
      </c>
      <c r="X109" s="165">
        <v>196.74</v>
      </c>
      <c r="Y109" s="166"/>
    </row>
    <row r="110" spans="1:25" s="167" customFormat="1" ht="17.100000000000001" customHeight="1">
      <c r="A110" s="163">
        <v>92</v>
      </c>
      <c r="B110" s="163" t="s">
        <v>96</v>
      </c>
      <c r="C110" s="163" t="s">
        <v>190</v>
      </c>
      <c r="D110" s="164">
        <v>1893.53</v>
      </c>
      <c r="E110" s="165">
        <v>1432.61</v>
      </c>
      <c r="F110" s="165">
        <v>240.14</v>
      </c>
      <c r="G110" s="165">
        <v>0</v>
      </c>
      <c r="H110" s="165">
        <v>220.78</v>
      </c>
      <c r="I110" s="164">
        <v>2199.36</v>
      </c>
      <c r="J110" s="165">
        <v>1638.78</v>
      </c>
      <c r="K110" s="165">
        <v>249.38</v>
      </c>
      <c r="L110" s="165">
        <v>0</v>
      </c>
      <c r="M110" s="165">
        <v>311.2</v>
      </c>
      <c r="N110" s="163" t="s">
        <v>191</v>
      </c>
      <c r="O110" s="164">
        <v>1690.86</v>
      </c>
      <c r="P110" s="165">
        <v>1269.1300000000001</v>
      </c>
      <c r="Q110" s="165">
        <v>214.48</v>
      </c>
      <c r="R110" s="165">
        <v>0</v>
      </c>
      <c r="S110" s="165">
        <v>207.25</v>
      </c>
      <c r="T110" s="164">
        <v>1690.86</v>
      </c>
      <c r="U110" s="165">
        <v>1269.1300000000001</v>
      </c>
      <c r="V110" s="165">
        <v>214.48</v>
      </c>
      <c r="W110" s="165">
        <v>0</v>
      </c>
      <c r="X110" s="165">
        <v>207.25</v>
      </c>
      <c r="Y110" s="166"/>
    </row>
    <row r="111" spans="1:25" s="167" customFormat="1" ht="17.100000000000001" customHeight="1">
      <c r="A111" s="163">
        <v>93</v>
      </c>
      <c r="B111" s="163" t="s">
        <v>96</v>
      </c>
      <c r="C111" s="163" t="s">
        <v>190</v>
      </c>
      <c r="D111" s="164">
        <v>1622.7</v>
      </c>
      <c r="E111" s="165">
        <v>1198.76</v>
      </c>
      <c r="F111" s="165">
        <v>222.72</v>
      </c>
      <c r="G111" s="165">
        <v>0</v>
      </c>
      <c r="H111" s="165">
        <v>201.22</v>
      </c>
      <c r="I111" s="164">
        <v>1928.53</v>
      </c>
      <c r="J111" s="165">
        <v>1404.93</v>
      </c>
      <c r="K111" s="165">
        <v>231.96</v>
      </c>
      <c r="L111" s="165">
        <v>0</v>
      </c>
      <c r="M111" s="165">
        <v>291.64</v>
      </c>
      <c r="N111" s="163" t="s">
        <v>191</v>
      </c>
      <c r="O111" s="164">
        <v>1529.87</v>
      </c>
      <c r="P111" s="165">
        <v>1136.07</v>
      </c>
      <c r="Q111" s="165">
        <v>197.06</v>
      </c>
      <c r="R111" s="165">
        <v>0</v>
      </c>
      <c r="S111" s="165">
        <v>196.74</v>
      </c>
      <c r="T111" s="164">
        <v>1529.87</v>
      </c>
      <c r="U111" s="165">
        <v>1136.07</v>
      </c>
      <c r="V111" s="165">
        <v>197.06</v>
      </c>
      <c r="W111" s="165">
        <v>0</v>
      </c>
      <c r="X111" s="165">
        <v>196.74</v>
      </c>
      <c r="Y111" s="166"/>
    </row>
    <row r="112" spans="1:25" s="167" customFormat="1" ht="17.100000000000001" customHeight="1">
      <c r="A112" s="163">
        <v>94</v>
      </c>
      <c r="B112" s="163" t="s">
        <v>96</v>
      </c>
      <c r="C112" s="163" t="s">
        <v>190</v>
      </c>
      <c r="D112" s="164">
        <v>1783.69</v>
      </c>
      <c r="E112" s="165">
        <v>1331.82</v>
      </c>
      <c r="F112" s="165">
        <v>240.14</v>
      </c>
      <c r="G112" s="165">
        <v>0</v>
      </c>
      <c r="H112" s="165">
        <v>211.73</v>
      </c>
      <c r="I112" s="164">
        <v>2089.52</v>
      </c>
      <c r="J112" s="165">
        <v>1537.99</v>
      </c>
      <c r="K112" s="165">
        <v>249.38</v>
      </c>
      <c r="L112" s="165">
        <v>0</v>
      </c>
      <c r="M112" s="165">
        <v>302.14999999999998</v>
      </c>
      <c r="N112" s="163" t="s">
        <v>191</v>
      </c>
      <c r="O112" s="164">
        <v>1690.86</v>
      </c>
      <c r="P112" s="165">
        <v>1269.1300000000001</v>
      </c>
      <c r="Q112" s="165">
        <v>214.48</v>
      </c>
      <c r="R112" s="165">
        <v>0</v>
      </c>
      <c r="S112" s="165">
        <v>207.25</v>
      </c>
      <c r="T112" s="164">
        <v>1690.86</v>
      </c>
      <c r="U112" s="165">
        <v>1269.1300000000001</v>
      </c>
      <c r="V112" s="165">
        <v>214.48</v>
      </c>
      <c r="W112" s="165">
        <v>0</v>
      </c>
      <c r="X112" s="165">
        <v>207.25</v>
      </c>
      <c r="Y112" s="166"/>
    </row>
    <row r="113" spans="1:25" s="167" customFormat="1" ht="17.100000000000001" customHeight="1">
      <c r="A113" s="163">
        <v>95</v>
      </c>
      <c r="B113" s="163" t="s">
        <v>96</v>
      </c>
      <c r="C113" s="163" t="s">
        <v>190</v>
      </c>
      <c r="D113" s="164">
        <v>1732.54</v>
      </c>
      <c r="E113" s="165">
        <v>1299.55</v>
      </c>
      <c r="F113" s="165">
        <v>222.72</v>
      </c>
      <c r="G113" s="165">
        <v>0</v>
      </c>
      <c r="H113" s="165">
        <v>210.27</v>
      </c>
      <c r="I113" s="164">
        <v>2038.37</v>
      </c>
      <c r="J113" s="165">
        <v>1505.72</v>
      </c>
      <c r="K113" s="165">
        <v>231.96</v>
      </c>
      <c r="L113" s="165">
        <v>0</v>
      </c>
      <c r="M113" s="165">
        <v>300.69</v>
      </c>
      <c r="N113" s="163" t="s">
        <v>191</v>
      </c>
      <c r="O113" s="164">
        <v>1529.87</v>
      </c>
      <c r="P113" s="165">
        <v>1136.07</v>
      </c>
      <c r="Q113" s="165">
        <v>197.06</v>
      </c>
      <c r="R113" s="165">
        <v>0</v>
      </c>
      <c r="S113" s="165">
        <v>196.74</v>
      </c>
      <c r="T113" s="164">
        <v>1529.87</v>
      </c>
      <c r="U113" s="165">
        <v>1136.07</v>
      </c>
      <c r="V113" s="165">
        <v>197.06</v>
      </c>
      <c r="W113" s="165">
        <v>0</v>
      </c>
      <c r="X113" s="165">
        <v>196.74</v>
      </c>
      <c r="Y113" s="166"/>
    </row>
    <row r="114" spans="1:25" s="167" customFormat="1" ht="17.100000000000001" customHeight="1">
      <c r="A114" s="163">
        <v>96</v>
      </c>
      <c r="B114" s="163" t="s">
        <v>96</v>
      </c>
      <c r="C114" s="163" t="s">
        <v>190</v>
      </c>
      <c r="D114" s="164">
        <v>1783.69</v>
      </c>
      <c r="E114" s="165">
        <v>1331.82</v>
      </c>
      <c r="F114" s="165">
        <v>240.14</v>
      </c>
      <c r="G114" s="165">
        <v>0</v>
      </c>
      <c r="H114" s="165">
        <v>211.73</v>
      </c>
      <c r="I114" s="164">
        <v>2089.52</v>
      </c>
      <c r="J114" s="165">
        <v>1537.99</v>
      </c>
      <c r="K114" s="165">
        <v>249.38</v>
      </c>
      <c r="L114" s="165">
        <v>0</v>
      </c>
      <c r="M114" s="165">
        <v>302.14999999999998</v>
      </c>
      <c r="N114" s="163" t="s">
        <v>191</v>
      </c>
      <c r="O114" s="164">
        <v>1690.86</v>
      </c>
      <c r="P114" s="165">
        <v>1269.1300000000001</v>
      </c>
      <c r="Q114" s="165">
        <v>214.48</v>
      </c>
      <c r="R114" s="165">
        <v>0</v>
      </c>
      <c r="S114" s="165">
        <v>207.25</v>
      </c>
      <c r="T114" s="164">
        <v>1690.86</v>
      </c>
      <c r="U114" s="165">
        <v>1269.1300000000001</v>
      </c>
      <c r="V114" s="165">
        <v>214.48</v>
      </c>
      <c r="W114" s="165">
        <v>0</v>
      </c>
      <c r="X114" s="165">
        <v>207.25</v>
      </c>
      <c r="Y114" s="166"/>
    </row>
    <row r="115" spans="1:25" s="167" customFormat="1" ht="17.100000000000001" customHeight="1">
      <c r="A115" s="163">
        <v>97</v>
      </c>
      <c r="B115" s="163" t="s">
        <v>96</v>
      </c>
      <c r="C115" s="163" t="s">
        <v>190</v>
      </c>
      <c r="D115" s="164">
        <v>1622.7</v>
      </c>
      <c r="E115" s="165">
        <v>1198.76</v>
      </c>
      <c r="F115" s="165">
        <v>222.72</v>
      </c>
      <c r="G115" s="165">
        <v>0</v>
      </c>
      <c r="H115" s="165">
        <v>201.22</v>
      </c>
      <c r="I115" s="164">
        <v>1928.53</v>
      </c>
      <c r="J115" s="165">
        <v>1404.93</v>
      </c>
      <c r="K115" s="165">
        <v>231.96</v>
      </c>
      <c r="L115" s="165">
        <v>0</v>
      </c>
      <c r="M115" s="165">
        <v>291.64</v>
      </c>
      <c r="N115" s="163" t="s">
        <v>191</v>
      </c>
      <c r="O115" s="164">
        <v>1529.87</v>
      </c>
      <c r="P115" s="165">
        <v>1136.07</v>
      </c>
      <c r="Q115" s="165">
        <v>197.06</v>
      </c>
      <c r="R115" s="165">
        <v>0</v>
      </c>
      <c r="S115" s="165">
        <v>196.74</v>
      </c>
      <c r="T115" s="164">
        <v>1529.87</v>
      </c>
      <c r="U115" s="165">
        <v>1136.07</v>
      </c>
      <c r="V115" s="165">
        <v>197.06</v>
      </c>
      <c r="W115" s="165">
        <v>0</v>
      </c>
      <c r="X115" s="165">
        <v>196.74</v>
      </c>
      <c r="Y115" s="166"/>
    </row>
    <row r="116" spans="1:25" s="167" customFormat="1" ht="17.100000000000001" customHeight="1">
      <c r="A116" s="163">
        <v>98</v>
      </c>
      <c r="B116" s="163" t="s">
        <v>96</v>
      </c>
      <c r="C116" s="163" t="s">
        <v>190</v>
      </c>
      <c r="D116" s="164">
        <v>1893.53</v>
      </c>
      <c r="E116" s="165">
        <v>1432.61</v>
      </c>
      <c r="F116" s="165">
        <v>240.14</v>
      </c>
      <c r="G116" s="165">
        <v>0</v>
      </c>
      <c r="H116" s="165">
        <v>220.78</v>
      </c>
      <c r="I116" s="164">
        <v>2199.36</v>
      </c>
      <c r="J116" s="165">
        <v>1638.78</v>
      </c>
      <c r="K116" s="165">
        <v>249.38</v>
      </c>
      <c r="L116" s="165">
        <v>0</v>
      </c>
      <c r="M116" s="165">
        <v>311.2</v>
      </c>
      <c r="N116" s="163" t="s">
        <v>191</v>
      </c>
      <c r="O116" s="164">
        <v>1690.86</v>
      </c>
      <c r="P116" s="165">
        <v>1269.1300000000001</v>
      </c>
      <c r="Q116" s="165">
        <v>214.48</v>
      </c>
      <c r="R116" s="165">
        <v>0</v>
      </c>
      <c r="S116" s="165">
        <v>207.25</v>
      </c>
      <c r="T116" s="164">
        <v>1690.86</v>
      </c>
      <c r="U116" s="165">
        <v>1269.1300000000001</v>
      </c>
      <c r="V116" s="165">
        <v>214.48</v>
      </c>
      <c r="W116" s="165">
        <v>0</v>
      </c>
      <c r="X116" s="165">
        <v>207.25</v>
      </c>
      <c r="Y116" s="166"/>
    </row>
    <row r="117" spans="1:25" s="167" customFormat="1" ht="17.100000000000001" customHeight="1">
      <c r="A117" s="163">
        <v>99</v>
      </c>
      <c r="B117" s="163" t="s">
        <v>96</v>
      </c>
      <c r="C117" s="163" t="s">
        <v>190</v>
      </c>
      <c r="D117" s="164">
        <v>1622.7</v>
      </c>
      <c r="E117" s="165">
        <v>1198.76</v>
      </c>
      <c r="F117" s="165">
        <v>222.72</v>
      </c>
      <c r="G117" s="165">
        <v>0</v>
      </c>
      <c r="H117" s="165">
        <v>201.22</v>
      </c>
      <c r="I117" s="164">
        <v>1928.53</v>
      </c>
      <c r="J117" s="165">
        <v>1404.93</v>
      </c>
      <c r="K117" s="165">
        <v>231.96</v>
      </c>
      <c r="L117" s="165">
        <v>0</v>
      </c>
      <c r="M117" s="165">
        <v>291.64</v>
      </c>
      <c r="N117" s="163" t="s">
        <v>191</v>
      </c>
      <c r="O117" s="164">
        <v>1529.87</v>
      </c>
      <c r="P117" s="165">
        <v>1136.07</v>
      </c>
      <c r="Q117" s="165">
        <v>197.06</v>
      </c>
      <c r="R117" s="165">
        <v>0</v>
      </c>
      <c r="S117" s="165">
        <v>196.74</v>
      </c>
      <c r="T117" s="164">
        <v>1529.87</v>
      </c>
      <c r="U117" s="165">
        <v>1136.07</v>
      </c>
      <c r="V117" s="165">
        <v>197.06</v>
      </c>
      <c r="W117" s="165">
        <v>0</v>
      </c>
      <c r="X117" s="165">
        <v>196.74</v>
      </c>
      <c r="Y117" s="166"/>
    </row>
    <row r="118" spans="1:25" s="167" customFormat="1" ht="6" customHeight="1">
      <c r="A118" s="172"/>
      <c r="B118" s="172"/>
      <c r="C118" s="172"/>
      <c r="D118" s="173"/>
      <c r="E118" s="174"/>
      <c r="F118" s="174"/>
      <c r="G118" s="174"/>
      <c r="H118" s="174"/>
      <c r="I118" s="173"/>
      <c r="J118" s="174"/>
      <c r="K118" s="174"/>
      <c r="L118" s="174"/>
      <c r="M118" s="174"/>
      <c r="N118" s="172"/>
      <c r="O118" s="173"/>
      <c r="P118" s="174"/>
      <c r="Q118" s="174"/>
      <c r="R118" s="174"/>
      <c r="S118" s="174"/>
      <c r="T118" s="173"/>
      <c r="U118" s="174"/>
      <c r="V118" s="174"/>
      <c r="W118" s="174"/>
      <c r="X118" s="174"/>
      <c r="Y118" s="166"/>
    </row>
    <row r="119" spans="1:25" s="183" customFormat="1" ht="16.5" customHeight="1">
      <c r="A119" s="175">
        <v>1</v>
      </c>
      <c r="B119" s="176" t="s">
        <v>98</v>
      </c>
      <c r="C119" s="177"/>
      <c r="D119" s="178"/>
      <c r="E119" s="178"/>
      <c r="F119" s="179"/>
      <c r="G119" s="178"/>
      <c r="H119" s="178"/>
      <c r="I119" s="178"/>
      <c r="J119" s="179"/>
      <c r="K119" s="179"/>
      <c r="L119" s="178"/>
      <c r="M119" s="178"/>
      <c r="N119" s="178"/>
      <c r="O119" s="178"/>
      <c r="P119" s="180"/>
      <c r="Q119" s="181"/>
      <c r="R119" s="182"/>
      <c r="S119" s="182"/>
      <c r="T119" s="182"/>
      <c r="U119" s="182"/>
      <c r="V119" s="182"/>
      <c r="W119" s="182"/>
    </row>
    <row r="120" spans="1:25" s="183" customFormat="1" ht="16.5" customHeight="1">
      <c r="A120" s="175">
        <v>2</v>
      </c>
      <c r="B120" s="176" t="s">
        <v>192</v>
      </c>
      <c r="C120" s="177"/>
      <c r="D120" s="178"/>
      <c r="E120" s="178"/>
      <c r="F120" s="184"/>
      <c r="G120" s="178"/>
      <c r="H120" s="178"/>
      <c r="I120" s="180"/>
      <c r="J120" s="185"/>
      <c r="K120" s="185"/>
      <c r="L120" s="180"/>
      <c r="M120" s="180"/>
      <c r="N120" s="180"/>
      <c r="O120" s="180"/>
      <c r="P120" s="180"/>
      <c r="Q120" s="181"/>
    </row>
    <row r="121" spans="1:25" s="183" customFormat="1" ht="30" customHeight="1">
      <c r="A121" s="186" t="s">
        <v>193</v>
      </c>
      <c r="B121" s="574" t="s">
        <v>194</v>
      </c>
      <c r="C121" s="574"/>
      <c r="D121" s="574"/>
      <c r="E121" s="574"/>
      <c r="F121" s="574"/>
      <c r="G121" s="574"/>
      <c r="H121" s="574"/>
      <c r="I121" s="574"/>
      <c r="J121" s="574"/>
      <c r="K121" s="574"/>
      <c r="L121" s="574"/>
      <c r="M121" s="574"/>
      <c r="N121" s="574"/>
      <c r="O121" s="574"/>
      <c r="P121" s="574"/>
      <c r="Q121" s="574"/>
      <c r="R121" s="574"/>
      <c r="S121" s="574"/>
      <c r="T121" s="574"/>
      <c r="U121" s="574"/>
      <c r="V121" s="574"/>
      <c r="W121" s="574"/>
      <c r="X121" s="574"/>
    </row>
    <row r="122" spans="1:25" s="183" customFormat="1" ht="16.5" customHeight="1">
      <c r="A122" s="175"/>
      <c r="C122" s="176" t="s">
        <v>195</v>
      </c>
      <c r="D122" s="178"/>
      <c r="E122" s="178"/>
      <c r="F122" s="184"/>
      <c r="G122" s="178"/>
      <c r="H122" s="178"/>
      <c r="I122" s="180"/>
      <c r="J122" s="185"/>
      <c r="K122" s="185"/>
      <c r="L122" s="180"/>
      <c r="M122" s="180"/>
      <c r="N122" s="180"/>
      <c r="O122" s="180"/>
      <c r="P122" s="180"/>
      <c r="Q122" s="181"/>
    </row>
    <row r="123" spans="1:25" s="183" customFormat="1" ht="16.5" customHeight="1">
      <c r="A123" s="175"/>
      <c r="C123" s="176" t="s">
        <v>196</v>
      </c>
      <c r="D123" s="178"/>
      <c r="E123" s="178"/>
      <c r="F123" s="184"/>
      <c r="G123" s="178"/>
      <c r="H123" s="178"/>
      <c r="I123" s="180"/>
      <c r="J123" s="185"/>
      <c r="K123" s="185"/>
      <c r="L123" s="180"/>
      <c r="M123" s="180"/>
      <c r="N123" s="180"/>
      <c r="O123" s="180"/>
      <c r="P123" s="180"/>
      <c r="Q123" s="181"/>
    </row>
    <row r="124" spans="1:25" s="183" customFormat="1" ht="16.5" customHeight="1">
      <c r="A124" s="175"/>
      <c r="C124" s="176" t="s">
        <v>197</v>
      </c>
      <c r="D124" s="178"/>
      <c r="E124" s="178"/>
      <c r="F124" s="184"/>
      <c r="G124" s="178"/>
      <c r="H124" s="178"/>
      <c r="I124" s="180"/>
      <c r="J124" s="185"/>
      <c r="K124" s="185"/>
      <c r="L124" s="180"/>
      <c r="M124" s="180"/>
      <c r="N124" s="180"/>
      <c r="O124" s="180"/>
      <c r="P124" s="180"/>
      <c r="Q124" s="181"/>
    </row>
    <row r="125" spans="1:25" ht="15">
      <c r="J125" s="192"/>
      <c r="K125" s="192"/>
      <c r="L125" s="192"/>
      <c r="M125" s="192"/>
      <c r="N125" s="192"/>
      <c r="O125" s="192"/>
      <c r="P125" s="193" t="s">
        <v>101</v>
      </c>
    </row>
    <row r="126" spans="1:25" ht="5.25" customHeight="1"/>
  </sheetData>
  <mergeCells count="21">
    <mergeCell ref="B121:X121"/>
    <mergeCell ref="A10:X10"/>
    <mergeCell ref="T13:X13"/>
    <mergeCell ref="D14:D15"/>
    <mergeCell ref="E14:H14"/>
    <mergeCell ref="I14:I15"/>
    <mergeCell ref="J14:M14"/>
    <mergeCell ref="O14:O15"/>
    <mergeCell ref="P14:S14"/>
    <mergeCell ref="T14:T15"/>
    <mergeCell ref="U14:X14"/>
    <mergeCell ref="A8:X8"/>
    <mergeCell ref="A12:A15"/>
    <mergeCell ref="B12:B15"/>
    <mergeCell ref="C12:C15"/>
    <mergeCell ref="D12:M12"/>
    <mergeCell ref="N12:N15"/>
    <mergeCell ref="O12:X12"/>
    <mergeCell ref="D13:H13"/>
    <mergeCell ref="I13:M13"/>
    <mergeCell ref="O13:S13"/>
  </mergeCells>
  <printOptions horizontalCentered="1"/>
  <pageMargins left="0.39370078740157483" right="0.39370078740157483" top="1.1811023622047245" bottom="0.39370078740157483" header="0.59055118110236227" footer="0.31496062992125984"/>
  <pageSetup paperSize="9" scale="68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IQ1095"/>
  <sheetViews>
    <sheetView zoomScale="80" zoomScaleNormal="80" workbookViewId="0">
      <pane ySplit="16" topLeftCell="A17" activePane="bottomLeft" state="frozen"/>
      <selection activeCell="A11" sqref="A11"/>
      <selection pane="bottomLeft" activeCell="A13" sqref="A13"/>
    </sheetView>
  </sheetViews>
  <sheetFormatPr defaultColWidth="8.625" defaultRowHeight="18.75"/>
  <cols>
    <col min="1" max="1" width="7.5" style="178" customWidth="1"/>
    <col min="2" max="2" width="29.625" style="178" customWidth="1"/>
    <col min="3" max="3" width="12.75" style="178" customWidth="1"/>
    <col min="4" max="4" width="51.375" style="178" customWidth="1"/>
    <col min="5" max="5" width="5.5" style="179" customWidth="1"/>
    <col min="6" max="6" width="26.5" style="178" customWidth="1"/>
    <col min="7" max="7" width="10.125" style="178" customWidth="1"/>
    <col min="8" max="8" width="8.75" style="178" customWidth="1"/>
    <col min="9" max="9" width="11.625" style="183" customWidth="1"/>
    <col min="10" max="10" width="10" style="183" customWidth="1"/>
    <col min="11" max="11" width="11.625" style="183" customWidth="1"/>
    <col min="12" max="12" width="11.125" style="183" customWidth="1"/>
    <col min="13" max="14" width="10.625" style="183" customWidth="1"/>
    <col min="15" max="15" width="10.625" style="244" customWidth="1"/>
    <col min="16" max="16" width="6.5" style="199" customWidth="1"/>
    <col min="17" max="18" width="9.625" style="183" bestFit="1" customWidth="1"/>
    <col min="19" max="19" width="8.125" style="183" bestFit="1" customWidth="1"/>
    <col min="20" max="20" width="2.5" style="183" bestFit="1" customWidth="1"/>
    <col min="21" max="21" width="8.375" style="183" bestFit="1" customWidth="1"/>
    <col min="22" max="22" width="13.375" style="183" customWidth="1"/>
    <col min="23" max="251" width="24.375" style="183" customWidth="1"/>
    <col min="252" max="16384" width="8.625" style="200"/>
  </cols>
  <sheetData>
    <row r="1" spans="1:251" s="21" customFormat="1" ht="18">
      <c r="O1" s="22" t="s">
        <v>378</v>
      </c>
    </row>
    <row r="2" spans="1:251" s="21" customFormat="1" ht="18">
      <c r="O2" s="23" t="s">
        <v>57</v>
      </c>
    </row>
    <row r="3" spans="1:251" s="21" customFormat="1" ht="18">
      <c r="O3" s="23" t="s">
        <v>0</v>
      </c>
    </row>
    <row r="4" spans="1:251" s="24" customFormat="1" ht="9" customHeight="1">
      <c r="G4"/>
    </row>
    <row r="5" spans="1:251" s="153" customForma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253" t="s">
        <v>380</v>
      </c>
      <c r="P5" s="152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  <c r="DL5" s="151"/>
      <c r="DM5" s="151"/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/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/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</row>
    <row r="6" spans="1:251" s="153" customForma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254" t="s">
        <v>0</v>
      </c>
      <c r="P6" s="152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151"/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1"/>
      <c r="FS6" s="151"/>
      <c r="FT6" s="151"/>
      <c r="FU6" s="151"/>
      <c r="FV6" s="151"/>
      <c r="FW6" s="151"/>
      <c r="FX6" s="151"/>
      <c r="FY6" s="151"/>
      <c r="FZ6" s="151"/>
      <c r="GA6" s="151"/>
      <c r="GB6" s="151"/>
      <c r="GC6" s="151"/>
      <c r="GD6" s="151"/>
      <c r="GE6" s="151"/>
      <c r="GF6" s="151"/>
      <c r="GG6" s="151"/>
      <c r="GH6" s="151"/>
      <c r="GI6" s="151"/>
      <c r="GJ6" s="151"/>
      <c r="GK6" s="151"/>
      <c r="GL6" s="151"/>
      <c r="GM6" s="151"/>
      <c r="GN6" s="151"/>
      <c r="GO6" s="151"/>
      <c r="GP6" s="151"/>
      <c r="GQ6" s="151"/>
      <c r="GR6" s="151"/>
      <c r="GS6" s="151"/>
      <c r="GT6" s="151"/>
      <c r="GU6" s="151"/>
      <c r="GV6" s="151"/>
      <c r="GW6" s="151"/>
      <c r="GX6" s="151"/>
      <c r="GY6" s="151"/>
      <c r="GZ6" s="151"/>
      <c r="HA6" s="151"/>
      <c r="HB6" s="151"/>
      <c r="HC6" s="151"/>
      <c r="HD6" s="151"/>
      <c r="HE6" s="151"/>
      <c r="HF6" s="151"/>
      <c r="HG6" s="151"/>
      <c r="HH6" s="151"/>
      <c r="HI6" s="151"/>
      <c r="HJ6" s="151"/>
      <c r="HK6" s="151"/>
      <c r="HL6" s="151"/>
      <c r="HM6" s="151"/>
      <c r="HN6" s="151"/>
      <c r="HO6" s="151"/>
      <c r="HP6" s="151"/>
      <c r="HQ6" s="151"/>
      <c r="HR6" s="151"/>
      <c r="HS6" s="151"/>
      <c r="HT6" s="151"/>
      <c r="HU6" s="151"/>
      <c r="HV6" s="151"/>
      <c r="HW6" s="151"/>
      <c r="HX6" s="151"/>
      <c r="HY6" s="151"/>
      <c r="HZ6" s="151"/>
      <c r="IA6" s="151"/>
      <c r="IB6" s="151"/>
      <c r="IC6" s="151"/>
      <c r="ID6" s="151"/>
      <c r="IE6" s="151"/>
      <c r="IF6" s="151"/>
      <c r="IG6" s="151"/>
      <c r="IH6" s="151"/>
      <c r="II6" s="151"/>
      <c r="IJ6" s="151"/>
      <c r="IK6" s="151"/>
      <c r="IL6" s="151"/>
      <c r="IM6" s="151"/>
      <c r="IN6" s="151"/>
      <c r="IO6" s="151"/>
      <c r="IP6" s="151"/>
      <c r="IQ6" s="151"/>
    </row>
    <row r="7" spans="1:251" s="153" customFormat="1" ht="6.75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2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  <c r="FI7" s="151"/>
      <c r="FJ7" s="151"/>
      <c r="FK7" s="151"/>
      <c r="FL7" s="151"/>
      <c r="FM7" s="151"/>
      <c r="FN7" s="151"/>
      <c r="FO7" s="151"/>
      <c r="FP7" s="151"/>
      <c r="FQ7" s="151"/>
      <c r="FR7" s="151"/>
      <c r="FS7" s="151"/>
      <c r="FT7" s="151"/>
      <c r="FU7" s="151"/>
      <c r="FV7" s="151"/>
      <c r="FW7" s="151"/>
      <c r="FX7" s="151"/>
      <c r="FY7" s="151"/>
      <c r="FZ7" s="151"/>
      <c r="GA7" s="151"/>
      <c r="GB7" s="151"/>
      <c r="GC7" s="151"/>
      <c r="GD7" s="151"/>
      <c r="GE7" s="151"/>
      <c r="GF7" s="151"/>
      <c r="GG7" s="151"/>
      <c r="GH7" s="151"/>
      <c r="GI7" s="151"/>
      <c r="GJ7" s="151"/>
      <c r="GK7" s="151"/>
      <c r="GL7" s="151"/>
      <c r="GM7" s="151"/>
      <c r="GN7" s="151"/>
      <c r="GO7" s="151"/>
      <c r="GP7" s="151"/>
      <c r="GQ7" s="151"/>
      <c r="GR7" s="151"/>
      <c r="GS7" s="151"/>
      <c r="GT7" s="151"/>
      <c r="GU7" s="151"/>
      <c r="GV7" s="151"/>
      <c r="GW7" s="151"/>
      <c r="GX7" s="151"/>
      <c r="GY7" s="151"/>
      <c r="GZ7" s="151"/>
      <c r="HA7" s="151"/>
      <c r="HB7" s="151"/>
      <c r="HC7" s="151"/>
      <c r="HD7" s="151"/>
      <c r="HE7" s="151"/>
      <c r="HF7" s="151"/>
      <c r="HG7" s="151"/>
      <c r="HH7" s="151"/>
      <c r="HI7" s="151"/>
      <c r="HJ7" s="151"/>
      <c r="HK7" s="151"/>
      <c r="HL7" s="151"/>
      <c r="HM7" s="151"/>
      <c r="HN7" s="151"/>
      <c r="HO7" s="151"/>
      <c r="HP7" s="151"/>
      <c r="HQ7" s="151"/>
      <c r="HR7" s="151"/>
      <c r="HS7" s="151"/>
      <c r="HT7" s="151"/>
      <c r="HU7" s="151"/>
      <c r="HV7" s="151"/>
      <c r="HW7" s="151"/>
      <c r="HX7" s="151"/>
      <c r="HY7" s="151"/>
      <c r="HZ7" s="151"/>
      <c r="IA7" s="151"/>
      <c r="IB7" s="151"/>
      <c r="IC7" s="151"/>
      <c r="ID7" s="151"/>
      <c r="IE7" s="151"/>
      <c r="IF7" s="151"/>
      <c r="IG7" s="151"/>
      <c r="IH7" s="151"/>
      <c r="II7" s="151"/>
      <c r="IJ7" s="151"/>
      <c r="IK7" s="151"/>
      <c r="IL7" s="151"/>
      <c r="IM7" s="151"/>
      <c r="IN7" s="151"/>
      <c r="IO7" s="151"/>
      <c r="IP7" s="151"/>
      <c r="IQ7" s="151"/>
    </row>
    <row r="8" spans="1:251" s="155" customFormat="1" ht="35.25" customHeight="1">
      <c r="A8" s="578" t="s">
        <v>200</v>
      </c>
      <c r="B8" s="578"/>
      <c r="C8" s="578"/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194"/>
    </row>
    <row r="9" spans="1:251" s="155" customFormat="1" ht="6.75" customHeight="1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4"/>
    </row>
    <row r="10" spans="1:251" s="155" customFormat="1" ht="23.25" customHeight="1">
      <c r="A10" s="579" t="s">
        <v>201</v>
      </c>
      <c r="B10" s="579"/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194"/>
    </row>
    <row r="11" spans="1:251" s="1" customFormat="1" ht="5.25" customHeight="1"/>
    <row r="12" spans="1:251" customFormat="1" ht="45.75" customHeight="1">
      <c r="A12" s="575" t="s">
        <v>729</v>
      </c>
      <c r="B12" s="575"/>
      <c r="C12" s="575"/>
      <c r="D12" s="575"/>
      <c r="E12" s="575"/>
      <c r="F12" s="575"/>
      <c r="G12" s="575"/>
      <c r="H12" s="575"/>
      <c r="I12" s="575"/>
      <c r="J12" s="575"/>
      <c r="K12" s="575"/>
      <c r="L12" s="575"/>
      <c r="M12" s="575"/>
      <c r="N12" s="575"/>
      <c r="O12" s="575"/>
    </row>
    <row r="13" spans="1:251" s="196" customFormat="1" ht="6" customHeight="1">
      <c r="L13" s="197"/>
      <c r="P13" s="198"/>
    </row>
    <row r="14" spans="1:251" ht="18.75" customHeight="1">
      <c r="A14" s="580" t="s">
        <v>202</v>
      </c>
      <c r="B14" s="581"/>
      <c r="C14" s="577" t="s">
        <v>88</v>
      </c>
      <c r="D14" s="577"/>
      <c r="E14" s="577" t="s">
        <v>151</v>
      </c>
      <c r="F14" s="577"/>
      <c r="G14" s="582" t="s">
        <v>203</v>
      </c>
      <c r="H14" s="583" t="s">
        <v>153</v>
      </c>
      <c r="I14" s="563" t="s">
        <v>154</v>
      </c>
      <c r="J14" s="563" t="s">
        <v>204</v>
      </c>
      <c r="K14" s="577" t="s">
        <v>91</v>
      </c>
      <c r="L14" s="577" t="s">
        <v>155</v>
      </c>
      <c r="M14" s="577"/>
      <c r="N14" s="577"/>
      <c r="O14" s="577"/>
    </row>
    <row r="15" spans="1:251" ht="40.5" customHeight="1">
      <c r="A15" s="201" t="s">
        <v>93</v>
      </c>
      <c r="B15" s="202" t="s">
        <v>157</v>
      </c>
      <c r="C15" s="202" t="s">
        <v>93</v>
      </c>
      <c r="D15" s="202" t="s">
        <v>157</v>
      </c>
      <c r="E15" s="202" t="s">
        <v>93</v>
      </c>
      <c r="F15" s="202" t="s">
        <v>157</v>
      </c>
      <c r="G15" s="582"/>
      <c r="H15" s="583"/>
      <c r="I15" s="563"/>
      <c r="J15" s="563"/>
      <c r="K15" s="577"/>
      <c r="L15" s="203" t="s">
        <v>76</v>
      </c>
      <c r="M15" s="203" t="s">
        <v>77</v>
      </c>
      <c r="N15" s="203" t="s">
        <v>78</v>
      </c>
      <c r="O15" s="203" t="s">
        <v>79</v>
      </c>
    </row>
    <row r="16" spans="1:251" s="206" customFormat="1" ht="13.5" customHeight="1">
      <c r="A16" s="204">
        <v>1</v>
      </c>
      <c r="B16" s="204" t="s">
        <v>120</v>
      </c>
      <c r="C16" s="204" t="s">
        <v>121</v>
      </c>
      <c r="D16" s="204" t="s">
        <v>122</v>
      </c>
      <c r="E16" s="204" t="s">
        <v>123</v>
      </c>
      <c r="F16" s="204" t="s">
        <v>124</v>
      </c>
      <c r="G16" s="204" t="s">
        <v>125</v>
      </c>
      <c r="H16" s="204" t="s">
        <v>126</v>
      </c>
      <c r="I16" s="204" t="s">
        <v>127</v>
      </c>
      <c r="J16" s="204" t="s">
        <v>128</v>
      </c>
      <c r="K16" s="204" t="s">
        <v>129</v>
      </c>
      <c r="L16" s="204" t="s">
        <v>130</v>
      </c>
      <c r="M16" s="204" t="s">
        <v>131</v>
      </c>
      <c r="N16" s="204" t="s">
        <v>132</v>
      </c>
      <c r="O16" s="204" t="s">
        <v>133</v>
      </c>
      <c r="P16" s="205"/>
    </row>
    <row r="17" spans="1:22" s="256" customFormat="1" ht="23.25" customHeight="1">
      <c r="A17" s="207" t="s">
        <v>205</v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/>
      <c r="P17" s="255"/>
    </row>
    <row r="18" spans="1:22" s="183" customFormat="1" ht="32.1" customHeight="1">
      <c r="A18" s="212" t="s">
        <v>206</v>
      </c>
      <c r="B18" s="214" t="s">
        <v>207</v>
      </c>
      <c r="C18" s="213" t="s">
        <v>208</v>
      </c>
      <c r="D18" s="214" t="s">
        <v>209</v>
      </c>
      <c r="E18" s="215" t="s">
        <v>210</v>
      </c>
      <c r="F18" s="216" t="s">
        <v>211</v>
      </c>
      <c r="G18" s="217">
        <v>1</v>
      </c>
      <c r="H18" s="215">
        <v>1</v>
      </c>
      <c r="I18" s="215" t="s">
        <v>97</v>
      </c>
      <c r="J18" s="215" t="s">
        <v>212</v>
      </c>
      <c r="K18" s="218">
        <v>636.1</v>
      </c>
      <c r="L18" s="217">
        <v>538.29</v>
      </c>
      <c r="M18" s="217">
        <v>16.43</v>
      </c>
      <c r="N18" s="217">
        <v>0</v>
      </c>
      <c r="O18" s="217">
        <v>81.375</v>
      </c>
      <c r="P18" s="257"/>
      <c r="Q18" s="256"/>
      <c r="R18" s="256"/>
      <c r="S18" s="256"/>
      <c r="T18" s="256"/>
      <c r="U18" s="256"/>
      <c r="V18" s="219"/>
    </row>
    <row r="19" spans="1:22" s="183" customFormat="1" ht="32.1" customHeight="1">
      <c r="A19" s="212" t="s">
        <v>178</v>
      </c>
      <c r="B19" s="214" t="s">
        <v>213</v>
      </c>
      <c r="C19" s="213" t="s">
        <v>214</v>
      </c>
      <c r="D19" s="214" t="s">
        <v>215</v>
      </c>
      <c r="E19" s="215" t="s">
        <v>210</v>
      </c>
      <c r="F19" s="216" t="s">
        <v>211</v>
      </c>
      <c r="G19" s="217">
        <v>1</v>
      </c>
      <c r="H19" s="215">
        <v>1</v>
      </c>
      <c r="I19" s="215" t="s">
        <v>97</v>
      </c>
      <c r="J19" s="215" t="s">
        <v>212</v>
      </c>
      <c r="K19" s="218">
        <v>636.1</v>
      </c>
      <c r="L19" s="217">
        <v>538.29</v>
      </c>
      <c r="M19" s="217">
        <v>16.43</v>
      </c>
      <c r="N19" s="217">
        <v>0</v>
      </c>
      <c r="O19" s="217">
        <v>81.375</v>
      </c>
      <c r="P19" s="257"/>
      <c r="Q19" s="256"/>
      <c r="R19" s="256"/>
      <c r="S19" s="256"/>
      <c r="T19" s="256"/>
      <c r="U19" s="256"/>
      <c r="V19" s="219"/>
    </row>
    <row r="20" spans="1:22" s="259" customFormat="1" ht="32.1" customHeight="1">
      <c r="A20" s="212" t="s">
        <v>206</v>
      </c>
      <c r="B20" s="228" t="s">
        <v>207</v>
      </c>
      <c r="C20" s="213" t="s">
        <v>208</v>
      </c>
      <c r="D20" s="214" t="s">
        <v>209</v>
      </c>
      <c r="E20" s="215" t="s">
        <v>210</v>
      </c>
      <c r="F20" s="216" t="s">
        <v>211</v>
      </c>
      <c r="G20" s="217">
        <v>1</v>
      </c>
      <c r="H20" s="215">
        <v>1</v>
      </c>
      <c r="I20" s="215" t="s">
        <v>97</v>
      </c>
      <c r="J20" s="215" t="s">
        <v>216</v>
      </c>
      <c r="K20" s="218">
        <v>1113.075</v>
      </c>
      <c r="L20" s="220">
        <v>572.09</v>
      </c>
      <c r="M20" s="220">
        <v>242.13</v>
      </c>
      <c r="N20" s="220">
        <v>0</v>
      </c>
      <c r="O20" s="220">
        <v>298.85500000000002</v>
      </c>
      <c r="P20" s="258"/>
      <c r="Q20" s="258"/>
      <c r="R20" s="258"/>
      <c r="S20" s="258"/>
      <c r="T20" s="258"/>
      <c r="U20" s="256"/>
      <c r="V20" s="219"/>
    </row>
    <row r="21" spans="1:22" s="259" customFormat="1" ht="32.1" customHeight="1">
      <c r="A21" s="212" t="s">
        <v>178</v>
      </c>
      <c r="B21" s="228" t="s">
        <v>213</v>
      </c>
      <c r="C21" s="213" t="s">
        <v>214</v>
      </c>
      <c r="D21" s="214" t="s">
        <v>215</v>
      </c>
      <c r="E21" s="215" t="s">
        <v>210</v>
      </c>
      <c r="F21" s="216" t="s">
        <v>211</v>
      </c>
      <c r="G21" s="217">
        <v>1</v>
      </c>
      <c r="H21" s="215">
        <v>1</v>
      </c>
      <c r="I21" s="215" t="s">
        <v>97</v>
      </c>
      <c r="J21" s="215" t="s">
        <v>216</v>
      </c>
      <c r="K21" s="218">
        <v>1113.075</v>
      </c>
      <c r="L21" s="220">
        <v>572.09</v>
      </c>
      <c r="M21" s="220">
        <v>242.13</v>
      </c>
      <c r="N21" s="220">
        <v>0</v>
      </c>
      <c r="O21" s="220">
        <v>298.85500000000002</v>
      </c>
      <c r="P21" s="257"/>
      <c r="Q21" s="256"/>
      <c r="R21" s="256"/>
      <c r="S21" s="256"/>
      <c r="T21" s="256"/>
      <c r="U21" s="256"/>
      <c r="V21" s="219"/>
    </row>
    <row r="22" spans="1:22" s="256" customFormat="1" ht="23.25" customHeight="1">
      <c r="A22" s="207" t="s">
        <v>217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9"/>
      <c r="P22" s="255"/>
    </row>
    <row r="23" spans="1:22" s="183" customFormat="1" ht="32.1" customHeight="1">
      <c r="A23" s="212">
        <v>8</v>
      </c>
      <c r="B23" s="216" t="s">
        <v>218</v>
      </c>
      <c r="C23" s="213" t="s">
        <v>219</v>
      </c>
      <c r="D23" s="214" t="s">
        <v>220</v>
      </c>
      <c r="E23" s="215" t="s">
        <v>210</v>
      </c>
      <c r="F23" s="216" t="s">
        <v>211</v>
      </c>
      <c r="G23" s="217">
        <v>1.4</v>
      </c>
      <c r="H23" s="215" t="s">
        <v>96</v>
      </c>
      <c r="I23" s="215" t="s">
        <v>97</v>
      </c>
      <c r="J23" s="215" t="s">
        <v>129</v>
      </c>
      <c r="K23" s="218">
        <v>555.72</v>
      </c>
      <c r="L23" s="217">
        <v>439.96</v>
      </c>
      <c r="M23" s="217">
        <v>25.34</v>
      </c>
      <c r="N23" s="217">
        <v>0</v>
      </c>
      <c r="O23" s="217">
        <v>90.42</v>
      </c>
      <c r="P23" s="260"/>
      <c r="Q23" s="219"/>
      <c r="V23" s="219"/>
    </row>
    <row r="24" spans="1:22" s="183" customFormat="1" ht="32.1" customHeight="1">
      <c r="A24" s="212">
        <v>14</v>
      </c>
      <c r="B24" s="216" t="s">
        <v>221</v>
      </c>
      <c r="C24" s="213" t="s">
        <v>222</v>
      </c>
      <c r="D24" s="214" t="s">
        <v>223</v>
      </c>
      <c r="E24" s="215" t="s">
        <v>210</v>
      </c>
      <c r="F24" s="216" t="s">
        <v>211</v>
      </c>
      <c r="G24" s="217">
        <v>1.4</v>
      </c>
      <c r="H24" s="215" t="s">
        <v>96</v>
      </c>
      <c r="I24" s="215" t="s">
        <v>97</v>
      </c>
      <c r="J24" s="215" t="s">
        <v>129</v>
      </c>
      <c r="K24" s="218">
        <v>588.99</v>
      </c>
      <c r="L24" s="217">
        <v>479.26</v>
      </c>
      <c r="M24" s="217">
        <v>19.309999999999999</v>
      </c>
      <c r="N24" s="217">
        <v>0</v>
      </c>
      <c r="O24" s="217">
        <v>90.42</v>
      </c>
      <c r="P24" s="260"/>
      <c r="V24" s="219"/>
    </row>
    <row r="25" spans="1:22" s="183" customFormat="1" ht="32.1" customHeight="1">
      <c r="A25" s="212">
        <v>19</v>
      </c>
      <c r="B25" s="216" t="s">
        <v>224</v>
      </c>
      <c r="C25" s="213" t="s">
        <v>225</v>
      </c>
      <c r="D25" s="214" t="s">
        <v>226</v>
      </c>
      <c r="E25" s="215" t="s">
        <v>210</v>
      </c>
      <c r="F25" s="216" t="s">
        <v>211</v>
      </c>
      <c r="G25" s="217">
        <v>1.6</v>
      </c>
      <c r="H25" s="215">
        <v>1</v>
      </c>
      <c r="I25" s="215" t="s">
        <v>97</v>
      </c>
      <c r="J25" s="215" t="s">
        <v>129</v>
      </c>
      <c r="K25" s="218">
        <v>458.51</v>
      </c>
      <c r="L25" s="217">
        <v>354.51</v>
      </c>
      <c r="M25" s="217">
        <v>13.58</v>
      </c>
      <c r="N25" s="217">
        <v>0</v>
      </c>
      <c r="O25" s="217">
        <v>90.42</v>
      </c>
      <c r="P25" s="260"/>
      <c r="V25" s="219"/>
    </row>
    <row r="26" spans="1:22" s="183" customFormat="1" ht="32.1" customHeight="1">
      <c r="A26" s="212">
        <v>20</v>
      </c>
      <c r="B26" s="216" t="s">
        <v>227</v>
      </c>
      <c r="C26" s="213" t="s">
        <v>228</v>
      </c>
      <c r="D26" s="214" t="s">
        <v>229</v>
      </c>
      <c r="E26" s="215" t="s">
        <v>210</v>
      </c>
      <c r="F26" s="216" t="s">
        <v>211</v>
      </c>
      <c r="G26" s="217">
        <v>0.9</v>
      </c>
      <c r="H26" s="221" t="s">
        <v>96</v>
      </c>
      <c r="I26" s="215" t="s">
        <v>97</v>
      </c>
      <c r="J26" s="215" t="s">
        <v>129</v>
      </c>
      <c r="K26" s="218">
        <v>430.04</v>
      </c>
      <c r="L26" s="217">
        <v>328.84</v>
      </c>
      <c r="M26" s="217">
        <v>10.78</v>
      </c>
      <c r="N26" s="217">
        <v>0</v>
      </c>
      <c r="O26" s="217">
        <v>90.42</v>
      </c>
      <c r="P26" s="232"/>
      <c r="V26" s="219"/>
    </row>
    <row r="27" spans="1:22" s="183" customFormat="1" ht="32.1" customHeight="1">
      <c r="A27" s="212">
        <v>145</v>
      </c>
      <c r="B27" s="216" t="s">
        <v>230</v>
      </c>
      <c r="C27" s="213" t="s">
        <v>231</v>
      </c>
      <c r="D27" s="214" t="s">
        <v>232</v>
      </c>
      <c r="E27" s="215" t="s">
        <v>210</v>
      </c>
      <c r="F27" s="216" t="s">
        <v>211</v>
      </c>
      <c r="G27" s="217">
        <v>1.1000000000000001</v>
      </c>
      <c r="H27" s="215" t="s">
        <v>96</v>
      </c>
      <c r="I27" s="215" t="s">
        <v>97</v>
      </c>
      <c r="J27" s="215" t="s">
        <v>129</v>
      </c>
      <c r="K27" s="218">
        <v>473.26</v>
      </c>
      <c r="L27" s="217">
        <v>368.8</v>
      </c>
      <c r="M27" s="217">
        <v>14.04</v>
      </c>
      <c r="N27" s="217">
        <v>0</v>
      </c>
      <c r="O27" s="217">
        <v>90.42</v>
      </c>
      <c r="P27" s="261"/>
      <c r="V27" s="219"/>
    </row>
    <row r="28" spans="1:22" s="183" customFormat="1" ht="32.1" customHeight="1">
      <c r="A28" s="212">
        <v>30</v>
      </c>
      <c r="B28" s="216" t="s">
        <v>233</v>
      </c>
      <c r="C28" s="213" t="s">
        <v>234</v>
      </c>
      <c r="D28" s="214" t="s">
        <v>235</v>
      </c>
      <c r="E28" s="215" t="s">
        <v>210</v>
      </c>
      <c r="F28" s="216" t="s">
        <v>211</v>
      </c>
      <c r="G28" s="217">
        <v>0.7</v>
      </c>
      <c r="H28" s="215" t="s">
        <v>96</v>
      </c>
      <c r="I28" s="215" t="s">
        <v>97</v>
      </c>
      <c r="J28" s="215" t="s">
        <v>129</v>
      </c>
      <c r="K28" s="218">
        <v>494.84</v>
      </c>
      <c r="L28" s="217">
        <v>386.92</v>
      </c>
      <c r="M28" s="217">
        <v>17.5</v>
      </c>
      <c r="N28" s="217">
        <v>0</v>
      </c>
      <c r="O28" s="217">
        <v>90.42</v>
      </c>
      <c r="P28" s="261"/>
      <c r="V28" s="219"/>
    </row>
    <row r="29" spans="1:22" s="183" customFormat="1" ht="32.1" customHeight="1">
      <c r="A29" s="212" t="s">
        <v>236</v>
      </c>
      <c r="B29" s="230" t="s">
        <v>237</v>
      </c>
      <c r="C29" s="213" t="s">
        <v>238</v>
      </c>
      <c r="D29" s="214" t="s">
        <v>239</v>
      </c>
      <c r="E29" s="215" t="s">
        <v>210</v>
      </c>
      <c r="F29" s="216" t="s">
        <v>211</v>
      </c>
      <c r="G29" s="217">
        <v>1.5</v>
      </c>
      <c r="H29" s="215" t="s">
        <v>96</v>
      </c>
      <c r="I29" s="215" t="s">
        <v>97</v>
      </c>
      <c r="J29" s="215" t="s">
        <v>129</v>
      </c>
      <c r="K29" s="218">
        <v>420.62</v>
      </c>
      <c r="L29" s="217">
        <v>312.7</v>
      </c>
      <c r="M29" s="217">
        <v>17.5</v>
      </c>
      <c r="N29" s="217">
        <v>0</v>
      </c>
      <c r="O29" s="217">
        <v>90.42</v>
      </c>
      <c r="P29" s="232"/>
      <c r="V29" s="219"/>
    </row>
    <row r="30" spans="1:22" s="183" customFormat="1" ht="48" customHeight="1">
      <c r="A30" s="212" t="s">
        <v>96</v>
      </c>
      <c r="B30" s="216" t="s">
        <v>240</v>
      </c>
      <c r="C30" s="222" t="s">
        <v>241</v>
      </c>
      <c r="D30" s="223" t="s">
        <v>242</v>
      </c>
      <c r="E30" s="215" t="s">
        <v>210</v>
      </c>
      <c r="F30" s="216" t="s">
        <v>211</v>
      </c>
      <c r="G30" s="217">
        <v>3</v>
      </c>
      <c r="H30" s="215" t="s">
        <v>96</v>
      </c>
      <c r="I30" s="215" t="s">
        <v>97</v>
      </c>
      <c r="J30" s="215" t="s">
        <v>243</v>
      </c>
      <c r="K30" s="218">
        <v>219.67</v>
      </c>
      <c r="L30" s="220">
        <v>201.58</v>
      </c>
      <c r="M30" s="220">
        <v>0</v>
      </c>
      <c r="N30" s="220">
        <v>0</v>
      </c>
      <c r="O30" s="220">
        <v>18.09</v>
      </c>
      <c r="P30" s="260"/>
      <c r="V30" s="219"/>
    </row>
    <row r="31" spans="1:22" s="183" customFormat="1" ht="48" customHeight="1">
      <c r="A31" s="212" t="s">
        <v>96</v>
      </c>
      <c r="B31" s="216" t="s">
        <v>240</v>
      </c>
      <c r="C31" s="222" t="s">
        <v>244</v>
      </c>
      <c r="D31" s="223" t="s">
        <v>245</v>
      </c>
      <c r="E31" s="215" t="s">
        <v>210</v>
      </c>
      <c r="F31" s="216" t="s">
        <v>211</v>
      </c>
      <c r="G31" s="217">
        <v>0.6</v>
      </c>
      <c r="H31" s="215" t="s">
        <v>96</v>
      </c>
      <c r="I31" s="215" t="s">
        <v>97</v>
      </c>
      <c r="J31" s="215" t="s">
        <v>243</v>
      </c>
      <c r="K31" s="218">
        <v>43.93</v>
      </c>
      <c r="L31" s="220">
        <v>40.32</v>
      </c>
      <c r="M31" s="220">
        <v>0</v>
      </c>
      <c r="N31" s="220">
        <v>0</v>
      </c>
      <c r="O31" s="220">
        <v>3.62</v>
      </c>
      <c r="P31" s="260"/>
      <c r="V31" s="219"/>
    </row>
    <row r="32" spans="1:22" s="183" customFormat="1" ht="52.5" customHeight="1">
      <c r="A32" s="212" t="s">
        <v>206</v>
      </c>
      <c r="B32" s="230" t="s">
        <v>207</v>
      </c>
      <c r="C32" s="222" t="s">
        <v>241</v>
      </c>
      <c r="D32" s="223" t="s">
        <v>246</v>
      </c>
      <c r="E32" s="215" t="s">
        <v>210</v>
      </c>
      <c r="F32" s="216" t="s">
        <v>211</v>
      </c>
      <c r="G32" s="217">
        <v>3</v>
      </c>
      <c r="H32" s="215" t="s">
        <v>96</v>
      </c>
      <c r="I32" s="215" t="s">
        <v>97</v>
      </c>
      <c r="J32" s="215" t="s">
        <v>129</v>
      </c>
      <c r="K32" s="218">
        <v>219.67</v>
      </c>
      <c r="L32" s="220">
        <v>201.58</v>
      </c>
      <c r="M32" s="220">
        <v>0</v>
      </c>
      <c r="N32" s="220">
        <v>0</v>
      </c>
      <c r="O32" s="220">
        <v>18.09</v>
      </c>
      <c r="P32" s="260"/>
      <c r="V32" s="219"/>
    </row>
    <row r="33" spans="1:22" s="183" customFormat="1" ht="51" customHeight="1">
      <c r="A33" s="212" t="s">
        <v>206</v>
      </c>
      <c r="B33" s="230" t="s">
        <v>207</v>
      </c>
      <c r="C33" s="222" t="s">
        <v>244</v>
      </c>
      <c r="D33" s="223" t="s">
        <v>247</v>
      </c>
      <c r="E33" s="215" t="s">
        <v>210</v>
      </c>
      <c r="F33" s="216" t="s">
        <v>211</v>
      </c>
      <c r="G33" s="217">
        <v>0.6</v>
      </c>
      <c r="H33" s="215" t="s">
        <v>96</v>
      </c>
      <c r="I33" s="215" t="s">
        <v>97</v>
      </c>
      <c r="J33" s="215" t="s">
        <v>129</v>
      </c>
      <c r="K33" s="218">
        <v>43.93</v>
      </c>
      <c r="L33" s="220">
        <v>40.32</v>
      </c>
      <c r="M33" s="220">
        <v>0</v>
      </c>
      <c r="N33" s="220">
        <v>0</v>
      </c>
      <c r="O33" s="220">
        <v>3.62</v>
      </c>
      <c r="P33" s="260"/>
      <c r="V33" s="219"/>
    </row>
    <row r="34" spans="1:22" s="183" customFormat="1" ht="52.5" customHeight="1">
      <c r="A34" s="212" t="s">
        <v>178</v>
      </c>
      <c r="B34" s="228" t="s">
        <v>213</v>
      </c>
      <c r="C34" s="222" t="s">
        <v>241</v>
      </c>
      <c r="D34" s="223" t="s">
        <v>246</v>
      </c>
      <c r="E34" s="215" t="s">
        <v>210</v>
      </c>
      <c r="F34" s="216" t="s">
        <v>211</v>
      </c>
      <c r="G34" s="217">
        <v>3</v>
      </c>
      <c r="H34" s="215" t="s">
        <v>96</v>
      </c>
      <c r="I34" s="215" t="s">
        <v>97</v>
      </c>
      <c r="J34" s="215" t="s">
        <v>129</v>
      </c>
      <c r="K34" s="218">
        <v>219.67</v>
      </c>
      <c r="L34" s="220">
        <v>201.58</v>
      </c>
      <c r="M34" s="220">
        <v>0</v>
      </c>
      <c r="N34" s="220">
        <v>0</v>
      </c>
      <c r="O34" s="220">
        <v>18.09</v>
      </c>
      <c r="P34" s="260"/>
      <c r="V34" s="219"/>
    </row>
    <row r="35" spans="1:22" s="183" customFormat="1" ht="51" customHeight="1">
      <c r="A35" s="212" t="s">
        <v>178</v>
      </c>
      <c r="B35" s="228" t="s">
        <v>213</v>
      </c>
      <c r="C35" s="222" t="s">
        <v>244</v>
      </c>
      <c r="D35" s="224" t="s">
        <v>247</v>
      </c>
      <c r="E35" s="215" t="s">
        <v>210</v>
      </c>
      <c r="F35" s="216" t="s">
        <v>211</v>
      </c>
      <c r="G35" s="217">
        <v>0.6</v>
      </c>
      <c r="H35" s="215" t="s">
        <v>96</v>
      </c>
      <c r="I35" s="215" t="s">
        <v>97</v>
      </c>
      <c r="J35" s="215" t="s">
        <v>129</v>
      </c>
      <c r="K35" s="218">
        <v>43.93</v>
      </c>
      <c r="L35" s="220">
        <v>40.32</v>
      </c>
      <c r="M35" s="220">
        <v>0</v>
      </c>
      <c r="N35" s="220">
        <v>0</v>
      </c>
      <c r="O35" s="220">
        <v>3.62</v>
      </c>
      <c r="P35" s="260"/>
      <c r="V35" s="219"/>
    </row>
    <row r="36" spans="1:22" s="183" customFormat="1" ht="32.1" customHeight="1">
      <c r="A36" s="212" t="s">
        <v>206</v>
      </c>
      <c r="B36" s="230" t="s">
        <v>207</v>
      </c>
      <c r="C36" s="213" t="s">
        <v>208</v>
      </c>
      <c r="D36" s="214" t="s">
        <v>209</v>
      </c>
      <c r="E36" s="215" t="s">
        <v>210</v>
      </c>
      <c r="F36" s="216" t="s">
        <v>211</v>
      </c>
      <c r="G36" s="217">
        <v>1</v>
      </c>
      <c r="H36" s="215">
        <v>1</v>
      </c>
      <c r="I36" s="215" t="s">
        <v>97</v>
      </c>
      <c r="J36" s="215" t="s">
        <v>129</v>
      </c>
      <c r="K36" s="218">
        <v>636.1</v>
      </c>
      <c r="L36" s="217">
        <v>538.29</v>
      </c>
      <c r="M36" s="217">
        <v>16.43</v>
      </c>
      <c r="N36" s="217">
        <v>0</v>
      </c>
      <c r="O36" s="217">
        <v>81.375</v>
      </c>
      <c r="P36" s="260"/>
      <c r="V36" s="219"/>
    </row>
    <row r="37" spans="1:22" s="183" customFormat="1" ht="32.1" customHeight="1">
      <c r="A37" s="212" t="s">
        <v>178</v>
      </c>
      <c r="B37" s="228" t="s">
        <v>213</v>
      </c>
      <c r="C37" s="213" t="s">
        <v>214</v>
      </c>
      <c r="D37" s="214" t="s">
        <v>215</v>
      </c>
      <c r="E37" s="215" t="s">
        <v>210</v>
      </c>
      <c r="F37" s="216" t="s">
        <v>211</v>
      </c>
      <c r="G37" s="217">
        <v>1</v>
      </c>
      <c r="H37" s="215">
        <v>1</v>
      </c>
      <c r="I37" s="215" t="s">
        <v>97</v>
      </c>
      <c r="J37" s="215" t="s">
        <v>129</v>
      </c>
      <c r="K37" s="218">
        <v>636.1</v>
      </c>
      <c r="L37" s="217">
        <v>538.29</v>
      </c>
      <c r="M37" s="217">
        <v>16.43</v>
      </c>
      <c r="N37" s="217">
        <v>0</v>
      </c>
      <c r="O37" s="217">
        <v>81.375</v>
      </c>
      <c r="P37" s="260"/>
      <c r="V37" s="219"/>
    </row>
    <row r="38" spans="1:22" s="256" customFormat="1" ht="23.25" customHeight="1">
      <c r="A38" s="207" t="s">
        <v>248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55"/>
    </row>
    <row r="39" spans="1:22" s="183" customFormat="1" ht="32.1" customHeight="1">
      <c r="A39" s="212" t="s">
        <v>96</v>
      </c>
      <c r="B39" s="216" t="s">
        <v>240</v>
      </c>
      <c r="C39" s="213" t="s">
        <v>249</v>
      </c>
      <c r="D39" s="214" t="s">
        <v>250</v>
      </c>
      <c r="E39" s="215" t="s">
        <v>251</v>
      </c>
      <c r="F39" s="216" t="s">
        <v>252</v>
      </c>
      <c r="G39" s="217">
        <v>1</v>
      </c>
      <c r="H39" s="215">
        <v>1</v>
      </c>
      <c r="I39" s="215" t="s">
        <v>97</v>
      </c>
      <c r="J39" s="215" t="s">
        <v>253</v>
      </c>
      <c r="K39" s="225">
        <v>636.1</v>
      </c>
      <c r="L39" s="226">
        <v>538.29</v>
      </c>
      <c r="M39" s="226">
        <v>16.43</v>
      </c>
      <c r="N39" s="226">
        <v>0</v>
      </c>
      <c r="O39" s="226">
        <v>81.375</v>
      </c>
      <c r="P39" s="257"/>
      <c r="V39" s="219"/>
    </row>
    <row r="40" spans="1:22" s="183" customFormat="1" ht="32.1" customHeight="1">
      <c r="A40" s="212" t="s">
        <v>96</v>
      </c>
      <c r="B40" s="216" t="s">
        <v>240</v>
      </c>
      <c r="C40" s="213" t="s">
        <v>249</v>
      </c>
      <c r="D40" s="214" t="s">
        <v>250</v>
      </c>
      <c r="E40" s="215" t="s">
        <v>251</v>
      </c>
      <c r="F40" s="216" t="s">
        <v>252</v>
      </c>
      <c r="G40" s="217">
        <v>1</v>
      </c>
      <c r="H40" s="215">
        <v>1</v>
      </c>
      <c r="I40" s="215" t="s">
        <v>97</v>
      </c>
      <c r="J40" s="215" t="s">
        <v>216</v>
      </c>
      <c r="K40" s="225">
        <v>1113.075</v>
      </c>
      <c r="L40" s="226">
        <v>572.09</v>
      </c>
      <c r="M40" s="226">
        <v>242.13</v>
      </c>
      <c r="N40" s="226">
        <v>0</v>
      </c>
      <c r="O40" s="226">
        <v>298.85500000000002</v>
      </c>
      <c r="P40" s="257"/>
      <c r="V40" s="219"/>
    </row>
    <row r="41" spans="1:22" s="183" customFormat="1" ht="32.1" customHeight="1">
      <c r="A41" s="212" t="s">
        <v>206</v>
      </c>
      <c r="B41" s="230" t="s">
        <v>207</v>
      </c>
      <c r="C41" s="213" t="s">
        <v>208</v>
      </c>
      <c r="D41" s="214" t="s">
        <v>209</v>
      </c>
      <c r="E41" s="215" t="s">
        <v>251</v>
      </c>
      <c r="F41" s="216" t="s">
        <v>252</v>
      </c>
      <c r="G41" s="217">
        <v>1</v>
      </c>
      <c r="H41" s="215">
        <v>1</v>
      </c>
      <c r="I41" s="215" t="s">
        <v>97</v>
      </c>
      <c r="J41" s="215" t="s">
        <v>212</v>
      </c>
      <c r="K41" s="218">
        <v>636.1</v>
      </c>
      <c r="L41" s="217">
        <v>538.29</v>
      </c>
      <c r="M41" s="217">
        <v>16.43</v>
      </c>
      <c r="N41" s="217">
        <v>0</v>
      </c>
      <c r="O41" s="217">
        <v>81.375</v>
      </c>
      <c r="P41" s="257"/>
      <c r="V41" s="219"/>
    </row>
    <row r="42" spans="1:22" s="183" customFormat="1" ht="32.1" customHeight="1">
      <c r="A42" s="212" t="s">
        <v>206</v>
      </c>
      <c r="B42" s="230" t="s">
        <v>207</v>
      </c>
      <c r="C42" s="213" t="s">
        <v>208</v>
      </c>
      <c r="D42" s="214" t="s">
        <v>209</v>
      </c>
      <c r="E42" s="215" t="s">
        <v>251</v>
      </c>
      <c r="F42" s="216" t="s">
        <v>252</v>
      </c>
      <c r="G42" s="217">
        <v>1</v>
      </c>
      <c r="H42" s="215">
        <v>1</v>
      </c>
      <c r="I42" s="215" t="s">
        <v>97</v>
      </c>
      <c r="J42" s="215" t="s">
        <v>216</v>
      </c>
      <c r="K42" s="225">
        <v>1113.075</v>
      </c>
      <c r="L42" s="226">
        <v>572.09</v>
      </c>
      <c r="M42" s="226">
        <v>242.13</v>
      </c>
      <c r="N42" s="226">
        <v>0</v>
      </c>
      <c r="O42" s="226">
        <v>298.85500000000002</v>
      </c>
      <c r="P42" s="257"/>
      <c r="V42" s="219"/>
    </row>
    <row r="43" spans="1:22" s="183" customFormat="1" ht="32.1" customHeight="1">
      <c r="A43" s="212" t="s">
        <v>254</v>
      </c>
      <c r="B43" s="230" t="s">
        <v>255</v>
      </c>
      <c r="C43" s="213" t="s">
        <v>208</v>
      </c>
      <c r="D43" s="214" t="s">
        <v>209</v>
      </c>
      <c r="E43" s="215" t="s">
        <v>251</v>
      </c>
      <c r="F43" s="216" t="s">
        <v>252</v>
      </c>
      <c r="G43" s="217">
        <v>1</v>
      </c>
      <c r="H43" s="215">
        <v>1</v>
      </c>
      <c r="I43" s="215" t="s">
        <v>97</v>
      </c>
      <c r="J43" s="215" t="s">
        <v>256</v>
      </c>
      <c r="K43" s="218">
        <v>636.1</v>
      </c>
      <c r="L43" s="217">
        <v>538.29</v>
      </c>
      <c r="M43" s="217">
        <v>16.43</v>
      </c>
      <c r="N43" s="217">
        <v>0</v>
      </c>
      <c r="O43" s="217">
        <v>81.375</v>
      </c>
      <c r="P43" s="257"/>
      <c r="V43" s="219"/>
    </row>
    <row r="44" spans="1:22" s="183" customFormat="1" ht="32.1" customHeight="1">
      <c r="A44" s="212" t="s">
        <v>254</v>
      </c>
      <c r="B44" s="230" t="s">
        <v>255</v>
      </c>
      <c r="C44" s="213" t="s">
        <v>208</v>
      </c>
      <c r="D44" s="214" t="s">
        <v>209</v>
      </c>
      <c r="E44" s="215" t="s">
        <v>251</v>
      </c>
      <c r="F44" s="216" t="s">
        <v>252</v>
      </c>
      <c r="G44" s="217">
        <v>1</v>
      </c>
      <c r="H44" s="215">
        <v>1</v>
      </c>
      <c r="I44" s="215" t="s">
        <v>97</v>
      </c>
      <c r="J44" s="215" t="s">
        <v>216</v>
      </c>
      <c r="K44" s="225">
        <v>1113.075</v>
      </c>
      <c r="L44" s="226">
        <v>572.09</v>
      </c>
      <c r="M44" s="226">
        <v>242.13</v>
      </c>
      <c r="N44" s="226">
        <v>0</v>
      </c>
      <c r="O44" s="226">
        <v>298.85500000000002</v>
      </c>
      <c r="P44" s="257"/>
      <c r="V44" s="219"/>
    </row>
    <row r="45" spans="1:22" s="183" customFormat="1" ht="32.1" customHeight="1">
      <c r="A45" s="212" t="s">
        <v>178</v>
      </c>
      <c r="B45" s="228" t="s">
        <v>213</v>
      </c>
      <c r="C45" s="213" t="s">
        <v>214</v>
      </c>
      <c r="D45" s="214" t="s">
        <v>215</v>
      </c>
      <c r="E45" s="215" t="s">
        <v>251</v>
      </c>
      <c r="F45" s="216" t="s">
        <v>252</v>
      </c>
      <c r="G45" s="217">
        <v>1</v>
      </c>
      <c r="H45" s="215">
        <v>1</v>
      </c>
      <c r="I45" s="215" t="s">
        <v>97</v>
      </c>
      <c r="J45" s="215" t="s">
        <v>212</v>
      </c>
      <c r="K45" s="218">
        <v>636.1</v>
      </c>
      <c r="L45" s="217">
        <v>538.29</v>
      </c>
      <c r="M45" s="217">
        <v>16.43</v>
      </c>
      <c r="N45" s="217">
        <v>0</v>
      </c>
      <c r="O45" s="217">
        <v>81.375</v>
      </c>
      <c r="P45" s="257"/>
      <c r="V45" s="219"/>
    </row>
    <row r="46" spans="1:22" s="183" customFormat="1" ht="32.1" customHeight="1">
      <c r="A46" s="212" t="s">
        <v>178</v>
      </c>
      <c r="B46" s="228" t="s">
        <v>213</v>
      </c>
      <c r="C46" s="213" t="s">
        <v>214</v>
      </c>
      <c r="D46" s="214" t="s">
        <v>215</v>
      </c>
      <c r="E46" s="215" t="s">
        <v>251</v>
      </c>
      <c r="F46" s="216" t="s">
        <v>252</v>
      </c>
      <c r="G46" s="217">
        <v>1</v>
      </c>
      <c r="H46" s="215">
        <v>1</v>
      </c>
      <c r="I46" s="215" t="s">
        <v>97</v>
      </c>
      <c r="J46" s="215" t="s">
        <v>216</v>
      </c>
      <c r="K46" s="225">
        <v>1113.075</v>
      </c>
      <c r="L46" s="226">
        <v>572.09</v>
      </c>
      <c r="M46" s="226">
        <v>242.13</v>
      </c>
      <c r="N46" s="226">
        <v>0</v>
      </c>
      <c r="O46" s="226">
        <v>298.85500000000002</v>
      </c>
      <c r="P46" s="257"/>
      <c r="V46" s="219"/>
    </row>
    <row r="47" spans="1:22" s="183" customFormat="1" ht="32.1" customHeight="1">
      <c r="A47" s="212" t="s">
        <v>254</v>
      </c>
      <c r="B47" s="230" t="s">
        <v>255</v>
      </c>
      <c r="C47" s="213" t="s">
        <v>214</v>
      </c>
      <c r="D47" s="214" t="s">
        <v>215</v>
      </c>
      <c r="E47" s="215" t="s">
        <v>251</v>
      </c>
      <c r="F47" s="216" t="s">
        <v>252</v>
      </c>
      <c r="G47" s="217">
        <v>1</v>
      </c>
      <c r="H47" s="215">
        <v>1</v>
      </c>
      <c r="I47" s="215" t="s">
        <v>97</v>
      </c>
      <c r="J47" s="215" t="s">
        <v>256</v>
      </c>
      <c r="K47" s="218">
        <v>636.1</v>
      </c>
      <c r="L47" s="217">
        <v>538.29</v>
      </c>
      <c r="M47" s="217">
        <v>16.43</v>
      </c>
      <c r="N47" s="217">
        <v>0</v>
      </c>
      <c r="O47" s="217">
        <v>81.375</v>
      </c>
      <c r="P47" s="257"/>
      <c r="V47" s="219"/>
    </row>
    <row r="48" spans="1:22" s="183" customFormat="1" ht="32.1" customHeight="1">
      <c r="A48" s="212" t="s">
        <v>254</v>
      </c>
      <c r="B48" s="230" t="s">
        <v>255</v>
      </c>
      <c r="C48" s="213" t="s">
        <v>214</v>
      </c>
      <c r="D48" s="214" t="s">
        <v>215</v>
      </c>
      <c r="E48" s="215" t="s">
        <v>251</v>
      </c>
      <c r="F48" s="216" t="s">
        <v>252</v>
      </c>
      <c r="G48" s="217">
        <v>1</v>
      </c>
      <c r="H48" s="215">
        <v>1</v>
      </c>
      <c r="I48" s="215" t="s">
        <v>97</v>
      </c>
      <c r="J48" s="215" t="s">
        <v>216</v>
      </c>
      <c r="K48" s="225">
        <v>1113.075</v>
      </c>
      <c r="L48" s="226">
        <v>572.09</v>
      </c>
      <c r="M48" s="226">
        <v>242.13</v>
      </c>
      <c r="N48" s="226">
        <v>0</v>
      </c>
      <c r="O48" s="226">
        <v>298.85500000000002</v>
      </c>
      <c r="P48" s="257"/>
      <c r="V48" s="219"/>
    </row>
    <row r="49" spans="1:22" s="183" customFormat="1" ht="32.1" customHeight="1">
      <c r="A49" s="212" t="s">
        <v>96</v>
      </c>
      <c r="B49" s="216" t="s">
        <v>240</v>
      </c>
      <c r="C49" s="213" t="s">
        <v>257</v>
      </c>
      <c r="D49" s="214" t="s">
        <v>258</v>
      </c>
      <c r="E49" s="215" t="s">
        <v>259</v>
      </c>
      <c r="F49" s="228" t="s">
        <v>260</v>
      </c>
      <c r="G49" s="217">
        <v>1</v>
      </c>
      <c r="H49" s="215">
        <v>1</v>
      </c>
      <c r="I49" s="215" t="s">
        <v>97</v>
      </c>
      <c r="J49" s="215" t="s">
        <v>253</v>
      </c>
      <c r="K49" s="225">
        <v>636.1</v>
      </c>
      <c r="L49" s="226">
        <v>538.29</v>
      </c>
      <c r="M49" s="226">
        <v>16.43</v>
      </c>
      <c r="N49" s="226">
        <v>0</v>
      </c>
      <c r="O49" s="226">
        <v>81.375</v>
      </c>
      <c r="P49" s="257"/>
      <c r="V49" s="219"/>
    </row>
    <row r="50" spans="1:22" s="183" customFormat="1" ht="32.1" customHeight="1">
      <c r="A50" s="212" t="s">
        <v>96</v>
      </c>
      <c r="B50" s="216" t="s">
        <v>240</v>
      </c>
      <c r="C50" s="213" t="s">
        <v>257</v>
      </c>
      <c r="D50" s="214" t="s">
        <v>258</v>
      </c>
      <c r="E50" s="215" t="s">
        <v>259</v>
      </c>
      <c r="F50" s="228" t="s">
        <v>260</v>
      </c>
      <c r="G50" s="217">
        <v>1</v>
      </c>
      <c r="H50" s="215">
        <v>1</v>
      </c>
      <c r="I50" s="215" t="s">
        <v>97</v>
      </c>
      <c r="J50" s="215" t="s">
        <v>216</v>
      </c>
      <c r="K50" s="225">
        <v>1113.075</v>
      </c>
      <c r="L50" s="226">
        <v>572.09</v>
      </c>
      <c r="M50" s="226">
        <v>242.13</v>
      </c>
      <c r="N50" s="226">
        <v>0</v>
      </c>
      <c r="O50" s="226">
        <v>298.85500000000002</v>
      </c>
      <c r="P50" s="257"/>
      <c r="V50" s="219"/>
    </row>
    <row r="51" spans="1:22" s="183" customFormat="1" ht="32.1" customHeight="1">
      <c r="A51" s="212" t="s">
        <v>206</v>
      </c>
      <c r="B51" s="230" t="s">
        <v>207</v>
      </c>
      <c r="C51" s="213" t="s">
        <v>261</v>
      </c>
      <c r="D51" s="214" t="s">
        <v>262</v>
      </c>
      <c r="E51" s="215" t="s">
        <v>259</v>
      </c>
      <c r="F51" s="228" t="s">
        <v>260</v>
      </c>
      <c r="G51" s="217">
        <v>1</v>
      </c>
      <c r="H51" s="215">
        <v>1</v>
      </c>
      <c r="I51" s="215" t="s">
        <v>97</v>
      </c>
      <c r="J51" s="215" t="s">
        <v>212</v>
      </c>
      <c r="K51" s="225">
        <v>636.1</v>
      </c>
      <c r="L51" s="226">
        <v>538.29</v>
      </c>
      <c r="M51" s="226">
        <v>16.43</v>
      </c>
      <c r="N51" s="226">
        <v>0</v>
      </c>
      <c r="O51" s="226">
        <v>81.375</v>
      </c>
      <c r="P51" s="257"/>
      <c r="V51" s="219"/>
    </row>
    <row r="52" spans="1:22" s="183" customFormat="1" ht="32.1" customHeight="1">
      <c r="A52" s="212" t="s">
        <v>206</v>
      </c>
      <c r="B52" s="230" t="s">
        <v>207</v>
      </c>
      <c r="C52" s="213" t="s">
        <v>261</v>
      </c>
      <c r="D52" s="214" t="s">
        <v>262</v>
      </c>
      <c r="E52" s="215" t="s">
        <v>259</v>
      </c>
      <c r="F52" s="228" t="s">
        <v>260</v>
      </c>
      <c r="G52" s="217">
        <v>1</v>
      </c>
      <c r="H52" s="215">
        <v>1</v>
      </c>
      <c r="I52" s="215" t="s">
        <v>97</v>
      </c>
      <c r="J52" s="215" t="s">
        <v>216</v>
      </c>
      <c r="K52" s="225">
        <v>1113.075</v>
      </c>
      <c r="L52" s="226">
        <v>572.09</v>
      </c>
      <c r="M52" s="226">
        <v>242.13</v>
      </c>
      <c r="N52" s="226">
        <v>0</v>
      </c>
      <c r="O52" s="226">
        <v>298.85500000000002</v>
      </c>
      <c r="P52" s="257"/>
      <c r="V52" s="219"/>
    </row>
    <row r="53" spans="1:22" s="183" customFormat="1" ht="32.1" customHeight="1">
      <c r="A53" s="212" t="s">
        <v>254</v>
      </c>
      <c r="B53" s="230" t="s">
        <v>255</v>
      </c>
      <c r="C53" s="213" t="s">
        <v>261</v>
      </c>
      <c r="D53" s="214" t="s">
        <v>262</v>
      </c>
      <c r="E53" s="215" t="s">
        <v>259</v>
      </c>
      <c r="F53" s="228" t="s">
        <v>260</v>
      </c>
      <c r="G53" s="217">
        <v>1</v>
      </c>
      <c r="H53" s="215">
        <v>1</v>
      </c>
      <c r="I53" s="215" t="s">
        <v>97</v>
      </c>
      <c r="J53" s="215" t="s">
        <v>256</v>
      </c>
      <c r="K53" s="225">
        <v>636.1</v>
      </c>
      <c r="L53" s="226">
        <v>538.29</v>
      </c>
      <c r="M53" s="226">
        <v>16.43</v>
      </c>
      <c r="N53" s="226">
        <v>0</v>
      </c>
      <c r="O53" s="226">
        <v>81.375</v>
      </c>
      <c r="P53" s="257"/>
      <c r="V53" s="219"/>
    </row>
    <row r="54" spans="1:22" s="183" customFormat="1" ht="32.1" customHeight="1">
      <c r="A54" s="212" t="s">
        <v>254</v>
      </c>
      <c r="B54" s="230" t="s">
        <v>255</v>
      </c>
      <c r="C54" s="213" t="s">
        <v>261</v>
      </c>
      <c r="D54" s="214" t="s">
        <v>262</v>
      </c>
      <c r="E54" s="215" t="s">
        <v>259</v>
      </c>
      <c r="F54" s="228" t="s">
        <v>260</v>
      </c>
      <c r="G54" s="217">
        <v>1</v>
      </c>
      <c r="H54" s="215">
        <v>1</v>
      </c>
      <c r="I54" s="215" t="s">
        <v>97</v>
      </c>
      <c r="J54" s="215" t="s">
        <v>216</v>
      </c>
      <c r="K54" s="225">
        <v>1113.075</v>
      </c>
      <c r="L54" s="226">
        <v>572.09</v>
      </c>
      <c r="M54" s="226">
        <v>242.13</v>
      </c>
      <c r="N54" s="226">
        <v>0</v>
      </c>
      <c r="O54" s="226">
        <v>298.85500000000002</v>
      </c>
      <c r="P54" s="257"/>
      <c r="V54" s="219"/>
    </row>
    <row r="55" spans="1:22" s="183" customFormat="1" ht="32.1" customHeight="1">
      <c r="A55" s="212" t="s">
        <v>178</v>
      </c>
      <c r="B55" s="228" t="s">
        <v>213</v>
      </c>
      <c r="C55" s="213" t="s">
        <v>263</v>
      </c>
      <c r="D55" s="214" t="s">
        <v>264</v>
      </c>
      <c r="E55" s="215" t="s">
        <v>259</v>
      </c>
      <c r="F55" s="228" t="s">
        <v>260</v>
      </c>
      <c r="G55" s="217">
        <v>1</v>
      </c>
      <c r="H55" s="215">
        <v>1</v>
      </c>
      <c r="I55" s="215" t="s">
        <v>97</v>
      </c>
      <c r="J55" s="215" t="s">
        <v>212</v>
      </c>
      <c r="K55" s="225">
        <v>636.1</v>
      </c>
      <c r="L55" s="226">
        <v>538.29</v>
      </c>
      <c r="M55" s="226">
        <v>16.43</v>
      </c>
      <c r="N55" s="226">
        <v>0</v>
      </c>
      <c r="O55" s="226">
        <v>81.375</v>
      </c>
      <c r="P55" s="257"/>
      <c r="V55" s="219"/>
    </row>
    <row r="56" spans="1:22" s="183" customFormat="1" ht="32.1" customHeight="1">
      <c r="A56" s="212" t="s">
        <v>178</v>
      </c>
      <c r="B56" s="228" t="s">
        <v>213</v>
      </c>
      <c r="C56" s="213" t="s">
        <v>263</v>
      </c>
      <c r="D56" s="214" t="s">
        <v>264</v>
      </c>
      <c r="E56" s="215" t="s">
        <v>259</v>
      </c>
      <c r="F56" s="228" t="s">
        <v>260</v>
      </c>
      <c r="G56" s="217">
        <v>1</v>
      </c>
      <c r="H56" s="215">
        <v>1</v>
      </c>
      <c r="I56" s="215" t="s">
        <v>97</v>
      </c>
      <c r="J56" s="215" t="s">
        <v>216</v>
      </c>
      <c r="K56" s="225">
        <v>1113.075</v>
      </c>
      <c r="L56" s="226">
        <v>572.09</v>
      </c>
      <c r="M56" s="226">
        <v>242.13</v>
      </c>
      <c r="N56" s="226">
        <v>0</v>
      </c>
      <c r="O56" s="226">
        <v>298.85500000000002</v>
      </c>
      <c r="P56" s="257"/>
      <c r="V56" s="219"/>
    </row>
    <row r="57" spans="1:22" s="183" customFormat="1" ht="32.1" customHeight="1">
      <c r="A57" s="212" t="s">
        <v>254</v>
      </c>
      <c r="B57" s="230" t="s">
        <v>255</v>
      </c>
      <c r="C57" s="213" t="s">
        <v>263</v>
      </c>
      <c r="D57" s="214" t="s">
        <v>264</v>
      </c>
      <c r="E57" s="215" t="s">
        <v>259</v>
      </c>
      <c r="F57" s="228" t="s">
        <v>260</v>
      </c>
      <c r="G57" s="217">
        <v>1</v>
      </c>
      <c r="H57" s="215">
        <v>1</v>
      </c>
      <c r="I57" s="215" t="s">
        <v>97</v>
      </c>
      <c r="J57" s="215" t="s">
        <v>256</v>
      </c>
      <c r="K57" s="225">
        <v>636.1</v>
      </c>
      <c r="L57" s="226">
        <v>538.29</v>
      </c>
      <c r="M57" s="226">
        <v>16.43</v>
      </c>
      <c r="N57" s="226">
        <v>0</v>
      </c>
      <c r="O57" s="226">
        <v>81.375</v>
      </c>
      <c r="P57" s="257"/>
      <c r="V57" s="219"/>
    </row>
    <row r="58" spans="1:22" s="183" customFormat="1" ht="32.1" customHeight="1">
      <c r="A58" s="212" t="s">
        <v>254</v>
      </c>
      <c r="B58" s="230" t="s">
        <v>255</v>
      </c>
      <c r="C58" s="213" t="s">
        <v>263</v>
      </c>
      <c r="D58" s="214" t="s">
        <v>264</v>
      </c>
      <c r="E58" s="215" t="s">
        <v>259</v>
      </c>
      <c r="F58" s="228" t="s">
        <v>260</v>
      </c>
      <c r="G58" s="217">
        <v>1</v>
      </c>
      <c r="H58" s="215">
        <v>1</v>
      </c>
      <c r="I58" s="215" t="s">
        <v>97</v>
      </c>
      <c r="J58" s="215" t="s">
        <v>216</v>
      </c>
      <c r="K58" s="225">
        <v>1113.075</v>
      </c>
      <c r="L58" s="226">
        <v>572.09</v>
      </c>
      <c r="M58" s="226">
        <v>242.13</v>
      </c>
      <c r="N58" s="226">
        <v>0</v>
      </c>
      <c r="O58" s="226">
        <v>298.85500000000002</v>
      </c>
      <c r="P58" s="257"/>
      <c r="V58" s="219"/>
    </row>
    <row r="59" spans="1:22" s="256" customFormat="1" ht="23.25" customHeight="1">
      <c r="A59" s="207" t="s">
        <v>265</v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9"/>
      <c r="P59" s="255"/>
    </row>
    <row r="60" spans="1:22" s="259" customFormat="1" ht="32.1" customHeight="1">
      <c r="A60" s="212">
        <v>22</v>
      </c>
      <c r="B60" s="216" t="s">
        <v>266</v>
      </c>
      <c r="C60" s="213" t="s">
        <v>267</v>
      </c>
      <c r="D60" s="214" t="s">
        <v>268</v>
      </c>
      <c r="E60" s="215" t="s">
        <v>210</v>
      </c>
      <c r="F60" s="216" t="s">
        <v>211</v>
      </c>
      <c r="G60" s="217">
        <v>1</v>
      </c>
      <c r="H60" s="215">
        <v>1</v>
      </c>
      <c r="I60" s="215" t="s">
        <v>165</v>
      </c>
      <c r="J60" s="215" t="s">
        <v>189</v>
      </c>
      <c r="K60" s="218">
        <f>L60+M60+O60</f>
        <v>734.29072559999986</v>
      </c>
      <c r="L60" s="217">
        <f>707.92*0.89643</f>
        <v>634.60072559999992</v>
      </c>
      <c r="M60" s="217">
        <v>16.510000000000002</v>
      </c>
      <c r="N60" s="217">
        <v>0</v>
      </c>
      <c r="O60" s="217">
        <v>83.18</v>
      </c>
      <c r="P60" s="260"/>
      <c r="Q60" s="262"/>
      <c r="R60" s="262"/>
      <c r="S60" s="262"/>
      <c r="T60" s="262"/>
      <c r="U60" s="262"/>
      <c r="V60" s="219"/>
    </row>
    <row r="61" spans="1:22" s="259" customFormat="1" ht="32.1" customHeight="1">
      <c r="A61" s="212">
        <v>22</v>
      </c>
      <c r="B61" s="216" t="s">
        <v>266</v>
      </c>
      <c r="C61" s="213" t="s">
        <v>269</v>
      </c>
      <c r="D61" s="214" t="s">
        <v>270</v>
      </c>
      <c r="E61" s="215" t="s">
        <v>210</v>
      </c>
      <c r="F61" s="216" t="s">
        <v>211</v>
      </c>
      <c r="G61" s="217">
        <v>1</v>
      </c>
      <c r="H61" s="215">
        <v>1</v>
      </c>
      <c r="I61" s="215" t="s">
        <v>165</v>
      </c>
      <c r="J61" s="215" t="s">
        <v>189</v>
      </c>
      <c r="K61" s="218">
        <f>L61+M61+O61</f>
        <v>734.29072559999986</v>
      </c>
      <c r="L61" s="217">
        <f>L60</f>
        <v>634.60072559999992</v>
      </c>
      <c r="M61" s="217">
        <v>16.510000000000002</v>
      </c>
      <c r="N61" s="217">
        <v>0</v>
      </c>
      <c r="O61" s="217">
        <v>83.18</v>
      </c>
      <c r="P61" s="260"/>
      <c r="Q61" s="262"/>
      <c r="R61" s="262"/>
      <c r="S61" s="262"/>
      <c r="T61" s="262"/>
      <c r="U61" s="262"/>
      <c r="V61" s="219"/>
    </row>
    <row r="62" spans="1:22" s="259" customFormat="1" ht="32.1" customHeight="1">
      <c r="A62" s="212" t="s">
        <v>178</v>
      </c>
      <c r="B62" s="228" t="s">
        <v>213</v>
      </c>
      <c r="C62" s="213" t="s">
        <v>214</v>
      </c>
      <c r="D62" s="214" t="s">
        <v>215</v>
      </c>
      <c r="E62" s="215" t="s">
        <v>210</v>
      </c>
      <c r="F62" s="216" t="s">
        <v>211</v>
      </c>
      <c r="G62" s="217">
        <v>1</v>
      </c>
      <c r="H62" s="215">
        <v>1</v>
      </c>
      <c r="I62" s="215" t="s">
        <v>165</v>
      </c>
      <c r="J62" s="215" t="s">
        <v>189</v>
      </c>
      <c r="K62" s="218">
        <f>L62+M62+O62</f>
        <v>734.29072559999986</v>
      </c>
      <c r="L62" s="217">
        <f>L60</f>
        <v>634.60072559999992</v>
      </c>
      <c r="M62" s="217">
        <v>16.510000000000002</v>
      </c>
      <c r="N62" s="217">
        <v>0</v>
      </c>
      <c r="O62" s="217">
        <v>83.18</v>
      </c>
      <c r="P62" s="260"/>
      <c r="Q62" s="262"/>
      <c r="R62" s="262"/>
      <c r="S62" s="262"/>
      <c r="T62" s="262"/>
      <c r="U62" s="262"/>
      <c r="V62" s="219"/>
    </row>
    <row r="63" spans="1:22" s="259" customFormat="1" ht="32.1" customHeight="1">
      <c r="A63" s="212">
        <v>14</v>
      </c>
      <c r="B63" s="216" t="s">
        <v>221</v>
      </c>
      <c r="C63" s="213" t="s">
        <v>222</v>
      </c>
      <c r="D63" s="214" t="s">
        <v>223</v>
      </c>
      <c r="E63" s="215" t="s">
        <v>210</v>
      </c>
      <c r="F63" s="216" t="s">
        <v>211</v>
      </c>
      <c r="G63" s="217">
        <v>1.6</v>
      </c>
      <c r="H63" s="215">
        <v>1</v>
      </c>
      <c r="I63" s="215" t="s">
        <v>165</v>
      </c>
      <c r="J63" s="215" t="s">
        <v>189</v>
      </c>
      <c r="K63" s="218">
        <v>742.92</v>
      </c>
      <c r="L63" s="220">
        <v>639.1</v>
      </c>
      <c r="M63" s="220">
        <v>20.64</v>
      </c>
      <c r="N63" s="220">
        <v>0</v>
      </c>
      <c r="O63" s="220">
        <v>83.18</v>
      </c>
      <c r="P63" s="257"/>
      <c r="Q63" s="262"/>
      <c r="R63" s="262"/>
      <c r="S63" s="262"/>
      <c r="T63" s="262"/>
      <c r="U63" s="262"/>
      <c r="V63" s="219"/>
    </row>
    <row r="64" spans="1:22" s="259" customFormat="1" ht="32.1" customHeight="1">
      <c r="A64" s="212">
        <v>149</v>
      </c>
      <c r="B64" s="216" t="s">
        <v>271</v>
      </c>
      <c r="C64" s="213" t="s">
        <v>272</v>
      </c>
      <c r="D64" s="214" t="s">
        <v>273</v>
      </c>
      <c r="E64" s="215" t="s">
        <v>210</v>
      </c>
      <c r="F64" s="216" t="s">
        <v>211</v>
      </c>
      <c r="G64" s="217">
        <v>1.6</v>
      </c>
      <c r="H64" s="215">
        <v>1</v>
      </c>
      <c r="I64" s="215" t="s">
        <v>165</v>
      </c>
      <c r="J64" s="215" t="s">
        <v>189</v>
      </c>
      <c r="K64" s="218">
        <v>790.51</v>
      </c>
      <c r="L64" s="220">
        <v>664.05</v>
      </c>
      <c r="M64" s="220">
        <v>43.28</v>
      </c>
      <c r="N64" s="220">
        <v>0</v>
      </c>
      <c r="O64" s="220">
        <v>83.18</v>
      </c>
      <c r="P64" s="257"/>
      <c r="Q64" s="262"/>
      <c r="R64" s="262"/>
      <c r="S64" s="262"/>
      <c r="T64" s="262"/>
      <c r="U64" s="262"/>
      <c r="V64" s="219"/>
    </row>
    <row r="65" spans="1:22" s="259" customFormat="1" ht="32.1" customHeight="1">
      <c r="A65" s="212">
        <v>11</v>
      </c>
      <c r="B65" s="216" t="s">
        <v>274</v>
      </c>
      <c r="C65" s="213" t="s">
        <v>275</v>
      </c>
      <c r="D65" s="214" t="s">
        <v>276</v>
      </c>
      <c r="E65" s="215" t="s">
        <v>210</v>
      </c>
      <c r="F65" s="216" t="s">
        <v>211</v>
      </c>
      <c r="G65" s="217">
        <v>0.7</v>
      </c>
      <c r="H65" s="215">
        <v>1</v>
      </c>
      <c r="I65" s="215" t="s">
        <v>165</v>
      </c>
      <c r="J65" s="215" t="s">
        <v>189</v>
      </c>
      <c r="K65" s="218">
        <v>406.68</v>
      </c>
      <c r="L65" s="220">
        <v>305.92</v>
      </c>
      <c r="M65" s="220">
        <v>17.579999999999998</v>
      </c>
      <c r="N65" s="220">
        <v>0</v>
      </c>
      <c r="O65" s="220">
        <v>83.18</v>
      </c>
      <c r="P65" s="257"/>
      <c r="Q65" s="262"/>
      <c r="R65" s="262"/>
      <c r="S65" s="262"/>
      <c r="T65" s="262"/>
      <c r="U65" s="262"/>
      <c r="V65" s="219"/>
    </row>
    <row r="66" spans="1:22" s="259" customFormat="1" ht="32.1" customHeight="1">
      <c r="A66" s="212">
        <v>28</v>
      </c>
      <c r="B66" s="216" t="s">
        <v>277</v>
      </c>
      <c r="C66" s="213" t="s">
        <v>278</v>
      </c>
      <c r="D66" s="214" t="s">
        <v>279</v>
      </c>
      <c r="E66" s="215" t="s">
        <v>210</v>
      </c>
      <c r="F66" s="216" t="s">
        <v>211</v>
      </c>
      <c r="G66" s="217">
        <v>0.8</v>
      </c>
      <c r="H66" s="215">
        <v>1</v>
      </c>
      <c r="I66" s="215" t="s">
        <v>165</v>
      </c>
      <c r="J66" s="215" t="s">
        <v>189</v>
      </c>
      <c r="K66" s="218">
        <v>471.57</v>
      </c>
      <c r="L66" s="220">
        <v>370.81</v>
      </c>
      <c r="M66" s="220">
        <v>17.579999999999998</v>
      </c>
      <c r="N66" s="220">
        <v>0</v>
      </c>
      <c r="O66" s="220">
        <v>83.18</v>
      </c>
      <c r="P66" s="257"/>
      <c r="Q66" s="262"/>
      <c r="R66" s="262"/>
      <c r="S66" s="262"/>
      <c r="T66" s="262"/>
      <c r="U66" s="262"/>
      <c r="V66" s="219"/>
    </row>
    <row r="67" spans="1:22" s="259" customFormat="1" ht="32.1" customHeight="1">
      <c r="A67" s="212">
        <v>20</v>
      </c>
      <c r="B67" s="216" t="s">
        <v>227</v>
      </c>
      <c r="C67" s="213" t="s">
        <v>228</v>
      </c>
      <c r="D67" s="214" t="s">
        <v>229</v>
      </c>
      <c r="E67" s="215" t="s">
        <v>210</v>
      </c>
      <c r="F67" s="216" t="s">
        <v>211</v>
      </c>
      <c r="G67" s="217">
        <v>1</v>
      </c>
      <c r="H67" s="215">
        <v>1</v>
      </c>
      <c r="I67" s="215" t="s">
        <v>165</v>
      </c>
      <c r="J67" s="215" t="s">
        <v>189</v>
      </c>
      <c r="K67" s="218">
        <v>420.55</v>
      </c>
      <c r="L67" s="220">
        <v>322.27999999999997</v>
      </c>
      <c r="M67" s="220">
        <v>15.09</v>
      </c>
      <c r="N67" s="220">
        <v>0</v>
      </c>
      <c r="O67" s="220">
        <v>83.18</v>
      </c>
      <c r="P67" s="257"/>
      <c r="Q67" s="262"/>
      <c r="R67" s="262"/>
      <c r="S67" s="262"/>
      <c r="T67" s="262"/>
      <c r="U67" s="262"/>
      <c r="V67" s="219"/>
    </row>
    <row r="68" spans="1:22" s="259" customFormat="1" ht="32.1" customHeight="1">
      <c r="A68" s="212">
        <v>19</v>
      </c>
      <c r="B68" s="216" t="s">
        <v>224</v>
      </c>
      <c r="C68" s="213" t="s">
        <v>225</v>
      </c>
      <c r="D68" s="214" t="s">
        <v>226</v>
      </c>
      <c r="E68" s="215" t="s">
        <v>210</v>
      </c>
      <c r="F68" s="216" t="s">
        <v>211</v>
      </c>
      <c r="G68" s="217">
        <v>1.76</v>
      </c>
      <c r="H68" s="215">
        <v>1</v>
      </c>
      <c r="I68" s="215" t="s">
        <v>165</v>
      </c>
      <c r="J68" s="215" t="s">
        <v>189</v>
      </c>
      <c r="K68" s="218">
        <v>405.52</v>
      </c>
      <c r="L68" s="220">
        <v>308.39</v>
      </c>
      <c r="M68" s="220">
        <v>13.95</v>
      </c>
      <c r="N68" s="220">
        <v>0</v>
      </c>
      <c r="O68" s="220">
        <v>83.18</v>
      </c>
      <c r="P68" s="257"/>
      <c r="Q68" s="262"/>
      <c r="R68" s="262"/>
      <c r="S68" s="262"/>
      <c r="T68" s="262"/>
      <c r="U68" s="262"/>
      <c r="V68" s="219"/>
    </row>
    <row r="69" spans="1:22" s="259" customFormat="1" ht="32.1" customHeight="1">
      <c r="A69" s="212">
        <v>42</v>
      </c>
      <c r="B69" s="228" t="s">
        <v>280</v>
      </c>
      <c r="C69" s="213" t="s">
        <v>281</v>
      </c>
      <c r="D69" s="214" t="s">
        <v>282</v>
      </c>
      <c r="E69" s="215" t="s">
        <v>210</v>
      </c>
      <c r="F69" s="216" t="s">
        <v>211</v>
      </c>
      <c r="G69" s="217">
        <v>1</v>
      </c>
      <c r="H69" s="215">
        <v>1</v>
      </c>
      <c r="I69" s="215" t="s">
        <v>165</v>
      </c>
      <c r="J69" s="215" t="s">
        <v>189</v>
      </c>
      <c r="K69" s="218">
        <v>515.88</v>
      </c>
      <c r="L69" s="220">
        <v>415.03</v>
      </c>
      <c r="M69" s="220">
        <v>17.670000000000002</v>
      </c>
      <c r="N69" s="220">
        <v>0</v>
      </c>
      <c r="O69" s="220">
        <v>83.18</v>
      </c>
      <c r="P69" s="257"/>
      <c r="Q69" s="262"/>
      <c r="R69" s="262"/>
      <c r="S69" s="262"/>
      <c r="T69" s="262"/>
      <c r="U69" s="262"/>
      <c r="V69" s="219"/>
    </row>
    <row r="70" spans="1:22" s="259" customFormat="1" ht="32.1" customHeight="1">
      <c r="A70" s="212">
        <v>8</v>
      </c>
      <c r="B70" s="216" t="s">
        <v>218</v>
      </c>
      <c r="C70" s="213" t="s">
        <v>219</v>
      </c>
      <c r="D70" s="214" t="s">
        <v>220</v>
      </c>
      <c r="E70" s="215" t="s">
        <v>210</v>
      </c>
      <c r="F70" s="216" t="s">
        <v>211</v>
      </c>
      <c r="G70" s="217">
        <v>1.6</v>
      </c>
      <c r="H70" s="215">
        <v>1</v>
      </c>
      <c r="I70" s="215" t="s">
        <v>165</v>
      </c>
      <c r="J70" s="215" t="s">
        <v>189</v>
      </c>
      <c r="K70" s="218">
        <v>749.51</v>
      </c>
      <c r="L70" s="220">
        <v>620.46</v>
      </c>
      <c r="M70" s="220">
        <v>45.87</v>
      </c>
      <c r="N70" s="220">
        <v>0</v>
      </c>
      <c r="O70" s="220">
        <v>83.18</v>
      </c>
      <c r="P70" s="257"/>
      <c r="Q70" s="262"/>
      <c r="R70" s="262"/>
      <c r="S70" s="262"/>
      <c r="T70" s="262"/>
      <c r="U70" s="262"/>
      <c r="V70" s="219"/>
    </row>
    <row r="71" spans="1:22" s="259" customFormat="1" ht="32.1" customHeight="1">
      <c r="A71" s="212">
        <v>174</v>
      </c>
      <c r="B71" s="216" t="s">
        <v>283</v>
      </c>
      <c r="C71" s="213" t="s">
        <v>284</v>
      </c>
      <c r="D71" s="214" t="s">
        <v>285</v>
      </c>
      <c r="E71" s="215" t="s">
        <v>210</v>
      </c>
      <c r="F71" s="216" t="s">
        <v>211</v>
      </c>
      <c r="G71" s="217">
        <v>1</v>
      </c>
      <c r="H71" s="215">
        <v>1</v>
      </c>
      <c r="I71" s="215" t="s">
        <v>165</v>
      </c>
      <c r="J71" s="215" t="s">
        <v>189</v>
      </c>
      <c r="K71" s="218">
        <v>272.17</v>
      </c>
      <c r="L71" s="220">
        <v>211.08</v>
      </c>
      <c r="M71" s="220">
        <v>42.29</v>
      </c>
      <c r="N71" s="220">
        <v>0</v>
      </c>
      <c r="O71" s="220">
        <v>18.8</v>
      </c>
      <c r="P71" s="257"/>
      <c r="Q71" s="262"/>
      <c r="R71" s="262"/>
      <c r="S71" s="262"/>
      <c r="T71" s="262"/>
      <c r="U71" s="262"/>
      <c r="V71" s="219"/>
    </row>
    <row r="72" spans="1:22" s="259" customFormat="1" ht="32.1" customHeight="1">
      <c r="A72" s="212" t="s">
        <v>286</v>
      </c>
      <c r="B72" s="228" t="s">
        <v>287</v>
      </c>
      <c r="C72" s="213" t="s">
        <v>288</v>
      </c>
      <c r="D72" s="214" t="s">
        <v>289</v>
      </c>
      <c r="E72" s="215" t="s">
        <v>210</v>
      </c>
      <c r="F72" s="216" t="s">
        <v>211</v>
      </c>
      <c r="G72" s="217">
        <v>1</v>
      </c>
      <c r="H72" s="215">
        <v>1</v>
      </c>
      <c r="I72" s="215" t="s">
        <v>165</v>
      </c>
      <c r="J72" s="215" t="s">
        <v>189</v>
      </c>
      <c r="K72" s="218">
        <v>272.17</v>
      </c>
      <c r="L72" s="220">
        <v>211.08</v>
      </c>
      <c r="M72" s="220">
        <v>42.29</v>
      </c>
      <c r="N72" s="220">
        <v>0</v>
      </c>
      <c r="O72" s="220">
        <v>18.8</v>
      </c>
      <c r="P72" s="260"/>
      <c r="Q72" s="262"/>
      <c r="R72" s="262"/>
      <c r="S72" s="262"/>
      <c r="T72" s="262"/>
      <c r="U72" s="262"/>
      <c r="V72" s="229"/>
    </row>
    <row r="73" spans="1:22" s="183" customFormat="1" ht="32.1" customHeight="1">
      <c r="A73" s="212">
        <v>23</v>
      </c>
      <c r="B73" s="230" t="s">
        <v>381</v>
      </c>
      <c r="C73" s="213" t="s">
        <v>290</v>
      </c>
      <c r="D73" s="214" t="s">
        <v>291</v>
      </c>
      <c r="E73" s="215" t="s">
        <v>210</v>
      </c>
      <c r="F73" s="216" t="s">
        <v>211</v>
      </c>
      <c r="G73" s="217">
        <v>2.1</v>
      </c>
      <c r="H73" s="215">
        <v>2</v>
      </c>
      <c r="I73" s="215" t="s">
        <v>165</v>
      </c>
      <c r="J73" s="215" t="s">
        <v>189</v>
      </c>
      <c r="K73" s="218">
        <v>811.9</v>
      </c>
      <c r="L73" s="217">
        <v>727.41</v>
      </c>
      <c r="M73" s="217">
        <v>12.35</v>
      </c>
      <c r="N73" s="217">
        <v>0</v>
      </c>
      <c r="O73" s="217">
        <v>72.14</v>
      </c>
      <c r="P73" s="260"/>
      <c r="V73" s="219"/>
    </row>
    <row r="74" spans="1:22" s="256" customFormat="1" ht="23.25" customHeight="1">
      <c r="A74" s="207" t="s">
        <v>292</v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9"/>
      <c r="P74" s="255"/>
    </row>
    <row r="75" spans="1:22" s="178" customFormat="1" ht="32.1" customHeight="1">
      <c r="A75" s="212">
        <v>22</v>
      </c>
      <c r="B75" s="216" t="s">
        <v>266</v>
      </c>
      <c r="C75" s="213" t="s">
        <v>267</v>
      </c>
      <c r="D75" s="214" t="s">
        <v>268</v>
      </c>
      <c r="E75" s="215" t="s">
        <v>251</v>
      </c>
      <c r="F75" s="216" t="s">
        <v>252</v>
      </c>
      <c r="G75" s="217">
        <v>1</v>
      </c>
      <c r="H75" s="215">
        <v>1</v>
      </c>
      <c r="I75" s="215" t="s">
        <v>165</v>
      </c>
      <c r="J75" s="215" t="s">
        <v>189</v>
      </c>
      <c r="K75" s="218">
        <f>L75+M75+O75</f>
        <v>734.29072559999986</v>
      </c>
      <c r="L75" s="217">
        <f>707.92*0.89643</f>
        <v>634.60072559999992</v>
      </c>
      <c r="M75" s="217">
        <v>16.510000000000002</v>
      </c>
      <c r="N75" s="217">
        <v>0</v>
      </c>
      <c r="O75" s="217">
        <v>83.18</v>
      </c>
      <c r="P75" s="260"/>
      <c r="V75" s="229"/>
    </row>
    <row r="76" spans="1:22" s="178" customFormat="1" ht="32.1" customHeight="1">
      <c r="A76" s="212">
        <v>22</v>
      </c>
      <c r="B76" s="216" t="s">
        <v>266</v>
      </c>
      <c r="C76" s="213" t="s">
        <v>269</v>
      </c>
      <c r="D76" s="214" t="s">
        <v>270</v>
      </c>
      <c r="E76" s="215" t="s">
        <v>251</v>
      </c>
      <c r="F76" s="216" t="s">
        <v>252</v>
      </c>
      <c r="G76" s="217">
        <v>1</v>
      </c>
      <c r="H76" s="215">
        <v>1</v>
      </c>
      <c r="I76" s="215" t="s">
        <v>165</v>
      </c>
      <c r="J76" s="215" t="s">
        <v>189</v>
      </c>
      <c r="K76" s="218">
        <f>L76+M76+O76</f>
        <v>734.29072559999986</v>
      </c>
      <c r="L76" s="217">
        <f>L75</f>
        <v>634.60072559999992</v>
      </c>
      <c r="M76" s="217">
        <v>16.510000000000002</v>
      </c>
      <c r="N76" s="217">
        <v>0</v>
      </c>
      <c r="O76" s="217">
        <v>83.18</v>
      </c>
      <c r="P76" s="260"/>
      <c r="V76" s="229"/>
    </row>
    <row r="77" spans="1:22" s="178" customFormat="1" ht="32.1" customHeight="1">
      <c r="A77" s="212" t="s">
        <v>178</v>
      </c>
      <c r="B77" s="228" t="s">
        <v>213</v>
      </c>
      <c r="C77" s="213" t="s">
        <v>214</v>
      </c>
      <c r="D77" s="214" t="s">
        <v>215</v>
      </c>
      <c r="E77" s="215" t="s">
        <v>251</v>
      </c>
      <c r="F77" s="216" t="s">
        <v>252</v>
      </c>
      <c r="G77" s="217">
        <v>1</v>
      </c>
      <c r="H77" s="215">
        <v>1</v>
      </c>
      <c r="I77" s="215" t="s">
        <v>165</v>
      </c>
      <c r="J77" s="215" t="s">
        <v>189</v>
      </c>
      <c r="K77" s="218">
        <f>L77+M77+O77</f>
        <v>734.29072559999986</v>
      </c>
      <c r="L77" s="217">
        <f>L75</f>
        <v>634.60072559999992</v>
      </c>
      <c r="M77" s="217">
        <v>16.510000000000002</v>
      </c>
      <c r="N77" s="217">
        <v>0</v>
      </c>
      <c r="O77" s="217">
        <v>83.18</v>
      </c>
      <c r="P77" s="260"/>
      <c r="V77" s="229"/>
    </row>
    <row r="78" spans="1:22" s="178" customFormat="1" ht="32.1" customHeight="1">
      <c r="A78" s="212">
        <v>14</v>
      </c>
      <c r="B78" s="216" t="s">
        <v>221</v>
      </c>
      <c r="C78" s="213" t="s">
        <v>222</v>
      </c>
      <c r="D78" s="214" t="s">
        <v>223</v>
      </c>
      <c r="E78" s="215" t="s">
        <v>251</v>
      </c>
      <c r="F78" s="216" t="s">
        <v>252</v>
      </c>
      <c r="G78" s="217">
        <v>1.6</v>
      </c>
      <c r="H78" s="215">
        <v>1</v>
      </c>
      <c r="I78" s="215" t="s">
        <v>165</v>
      </c>
      <c r="J78" s="215" t="s">
        <v>189</v>
      </c>
      <c r="K78" s="218">
        <v>742.92</v>
      </c>
      <c r="L78" s="217">
        <v>639.1</v>
      </c>
      <c r="M78" s="217">
        <v>20.64</v>
      </c>
      <c r="N78" s="217">
        <v>0</v>
      </c>
      <c r="O78" s="217">
        <v>83.18</v>
      </c>
      <c r="P78" s="260"/>
      <c r="V78" s="229"/>
    </row>
    <row r="79" spans="1:22" s="178" customFormat="1" ht="32.1" customHeight="1">
      <c r="A79" s="212">
        <v>149</v>
      </c>
      <c r="B79" s="216" t="s">
        <v>271</v>
      </c>
      <c r="C79" s="213" t="s">
        <v>272</v>
      </c>
      <c r="D79" s="214" t="s">
        <v>273</v>
      </c>
      <c r="E79" s="215" t="s">
        <v>251</v>
      </c>
      <c r="F79" s="216" t="s">
        <v>252</v>
      </c>
      <c r="G79" s="217">
        <v>1.6</v>
      </c>
      <c r="H79" s="215">
        <v>1</v>
      </c>
      <c r="I79" s="215" t="s">
        <v>165</v>
      </c>
      <c r="J79" s="215" t="s">
        <v>189</v>
      </c>
      <c r="K79" s="218">
        <v>790.51</v>
      </c>
      <c r="L79" s="217">
        <v>664.05</v>
      </c>
      <c r="M79" s="217">
        <v>43.28</v>
      </c>
      <c r="N79" s="217">
        <v>0</v>
      </c>
      <c r="O79" s="217">
        <v>83.18</v>
      </c>
      <c r="P79" s="260"/>
      <c r="V79" s="229"/>
    </row>
    <row r="80" spans="1:22" s="178" customFormat="1" ht="32.1" customHeight="1">
      <c r="A80" s="212">
        <v>11</v>
      </c>
      <c r="B80" s="216" t="s">
        <v>274</v>
      </c>
      <c r="C80" s="213" t="s">
        <v>275</v>
      </c>
      <c r="D80" s="214" t="s">
        <v>276</v>
      </c>
      <c r="E80" s="215" t="s">
        <v>251</v>
      </c>
      <c r="F80" s="216" t="s">
        <v>252</v>
      </c>
      <c r="G80" s="217">
        <v>0.7</v>
      </c>
      <c r="H80" s="215">
        <v>1</v>
      </c>
      <c r="I80" s="215" t="s">
        <v>165</v>
      </c>
      <c r="J80" s="215" t="s">
        <v>189</v>
      </c>
      <c r="K80" s="218">
        <v>406.68</v>
      </c>
      <c r="L80" s="217">
        <v>305.92</v>
      </c>
      <c r="M80" s="217">
        <v>17.579999999999998</v>
      </c>
      <c r="N80" s="217">
        <v>0</v>
      </c>
      <c r="O80" s="217">
        <v>83.18</v>
      </c>
      <c r="P80" s="260"/>
      <c r="V80" s="229"/>
    </row>
    <row r="81" spans="1:251" s="259" customFormat="1" ht="32.1" customHeight="1">
      <c r="A81" s="212">
        <v>28</v>
      </c>
      <c r="B81" s="216" t="s">
        <v>277</v>
      </c>
      <c r="C81" s="213" t="s">
        <v>278</v>
      </c>
      <c r="D81" s="214" t="s">
        <v>279</v>
      </c>
      <c r="E81" s="215" t="s">
        <v>251</v>
      </c>
      <c r="F81" s="216" t="s">
        <v>252</v>
      </c>
      <c r="G81" s="217">
        <v>0.8</v>
      </c>
      <c r="H81" s="215">
        <v>1</v>
      </c>
      <c r="I81" s="215" t="s">
        <v>165</v>
      </c>
      <c r="J81" s="215" t="s">
        <v>189</v>
      </c>
      <c r="K81" s="218">
        <v>471.57</v>
      </c>
      <c r="L81" s="217">
        <v>370.81</v>
      </c>
      <c r="M81" s="217">
        <v>17.579999999999998</v>
      </c>
      <c r="N81" s="217">
        <v>0</v>
      </c>
      <c r="O81" s="217">
        <v>83.18</v>
      </c>
      <c r="P81" s="263"/>
      <c r="Q81" s="262"/>
      <c r="R81" s="262"/>
      <c r="S81" s="262"/>
      <c r="T81" s="262"/>
      <c r="U81" s="262"/>
      <c r="V81" s="229"/>
    </row>
    <row r="82" spans="1:251" s="264" customFormat="1" ht="32.1" customHeight="1">
      <c r="A82" s="212">
        <v>20</v>
      </c>
      <c r="B82" s="216" t="s">
        <v>227</v>
      </c>
      <c r="C82" s="213" t="s">
        <v>228</v>
      </c>
      <c r="D82" s="214" t="s">
        <v>229</v>
      </c>
      <c r="E82" s="215" t="s">
        <v>251</v>
      </c>
      <c r="F82" s="216" t="s">
        <v>252</v>
      </c>
      <c r="G82" s="217">
        <v>1</v>
      </c>
      <c r="H82" s="215">
        <v>1</v>
      </c>
      <c r="I82" s="215" t="s">
        <v>165</v>
      </c>
      <c r="J82" s="215" t="s">
        <v>189</v>
      </c>
      <c r="K82" s="218">
        <v>420.55</v>
      </c>
      <c r="L82" s="217">
        <v>322.27999999999997</v>
      </c>
      <c r="M82" s="217">
        <v>15.09</v>
      </c>
      <c r="N82" s="217">
        <v>0</v>
      </c>
      <c r="O82" s="217">
        <v>83.18</v>
      </c>
      <c r="P82" s="260"/>
      <c r="Q82" s="178"/>
      <c r="R82" s="178"/>
      <c r="S82" s="178"/>
      <c r="T82" s="178"/>
      <c r="U82" s="178"/>
      <c r="V82" s="229"/>
      <c r="W82" s="178"/>
      <c r="X82" s="178"/>
      <c r="Y82" s="178"/>
      <c r="Z82" s="178"/>
      <c r="AA82" s="178"/>
      <c r="AB82" s="178"/>
      <c r="AC82" s="178"/>
      <c r="AD82" s="178"/>
      <c r="AE82" s="178"/>
      <c r="AF82" s="178"/>
      <c r="AG82" s="178"/>
      <c r="AH82" s="178"/>
      <c r="AI82" s="178"/>
      <c r="AJ82" s="178"/>
      <c r="AK82" s="178"/>
      <c r="AL82" s="178"/>
      <c r="AM82" s="178"/>
      <c r="AN82" s="178"/>
      <c r="AO82" s="178"/>
      <c r="AP82" s="178"/>
      <c r="AQ82" s="178"/>
      <c r="AR82" s="178"/>
      <c r="AS82" s="178"/>
      <c r="AT82" s="178"/>
      <c r="AU82" s="178"/>
      <c r="AV82" s="178"/>
      <c r="AW82" s="178"/>
      <c r="AX82" s="178"/>
      <c r="AY82" s="178"/>
      <c r="AZ82" s="178"/>
      <c r="BA82" s="178"/>
      <c r="BB82" s="178"/>
      <c r="BC82" s="178"/>
      <c r="BD82" s="178"/>
      <c r="BE82" s="178"/>
      <c r="BF82" s="178"/>
      <c r="BG82" s="178"/>
      <c r="BH82" s="178"/>
      <c r="BI82" s="178"/>
      <c r="BJ82" s="178"/>
      <c r="BK82" s="178"/>
      <c r="BL82" s="178"/>
      <c r="BM82" s="178"/>
      <c r="BN82" s="178"/>
      <c r="BO82" s="178"/>
      <c r="BP82" s="178"/>
      <c r="BQ82" s="178"/>
      <c r="BR82" s="178"/>
      <c r="BS82" s="178"/>
      <c r="BT82" s="178"/>
      <c r="BU82" s="178"/>
      <c r="BV82" s="178"/>
      <c r="BW82" s="178"/>
      <c r="BX82" s="178"/>
      <c r="BY82" s="178"/>
      <c r="BZ82" s="178"/>
      <c r="CA82" s="178"/>
      <c r="CB82" s="178"/>
      <c r="CC82" s="178"/>
      <c r="CD82" s="178"/>
      <c r="CE82" s="178"/>
      <c r="CF82" s="178"/>
      <c r="CG82" s="178"/>
      <c r="CH82" s="178"/>
      <c r="CI82" s="178"/>
      <c r="CJ82" s="178"/>
      <c r="CK82" s="178"/>
      <c r="CL82" s="178"/>
      <c r="CM82" s="178"/>
      <c r="CN82" s="178"/>
      <c r="CO82" s="178"/>
      <c r="CP82" s="178"/>
      <c r="CQ82" s="178"/>
      <c r="CR82" s="178"/>
      <c r="CS82" s="178"/>
      <c r="CT82" s="178"/>
      <c r="CU82" s="178"/>
      <c r="CV82" s="178"/>
      <c r="CW82" s="178"/>
      <c r="CX82" s="178"/>
      <c r="CY82" s="178"/>
      <c r="CZ82" s="178"/>
      <c r="DA82" s="178"/>
      <c r="DB82" s="178"/>
      <c r="DC82" s="178"/>
      <c r="DD82" s="178"/>
      <c r="DE82" s="178"/>
      <c r="DF82" s="178"/>
      <c r="DG82" s="178"/>
      <c r="DH82" s="178"/>
      <c r="DI82" s="178"/>
      <c r="DJ82" s="178"/>
      <c r="DK82" s="178"/>
      <c r="DL82" s="178"/>
      <c r="DM82" s="178"/>
      <c r="DN82" s="178"/>
      <c r="DO82" s="178"/>
      <c r="DP82" s="178"/>
      <c r="DQ82" s="178"/>
      <c r="DR82" s="178"/>
      <c r="DS82" s="178"/>
      <c r="DT82" s="178"/>
      <c r="DU82" s="178"/>
      <c r="DV82" s="178"/>
      <c r="DW82" s="178"/>
      <c r="DX82" s="178"/>
      <c r="DY82" s="178"/>
      <c r="DZ82" s="178"/>
      <c r="EA82" s="178"/>
      <c r="EB82" s="178"/>
      <c r="EC82" s="178"/>
      <c r="ED82" s="178"/>
      <c r="EE82" s="178"/>
      <c r="EF82" s="178"/>
      <c r="EG82" s="178"/>
      <c r="EH82" s="178"/>
      <c r="EI82" s="178"/>
      <c r="EJ82" s="178"/>
      <c r="EK82" s="178"/>
      <c r="EL82" s="178"/>
      <c r="EM82" s="178"/>
      <c r="EN82" s="178"/>
      <c r="EO82" s="178"/>
      <c r="EP82" s="178"/>
      <c r="EQ82" s="178"/>
      <c r="ER82" s="178"/>
      <c r="ES82" s="178"/>
      <c r="ET82" s="178"/>
      <c r="EU82" s="178"/>
      <c r="EV82" s="178"/>
      <c r="EW82" s="178"/>
      <c r="EX82" s="178"/>
      <c r="EY82" s="178"/>
      <c r="EZ82" s="178"/>
      <c r="FA82" s="178"/>
      <c r="FB82" s="178"/>
      <c r="FC82" s="178"/>
      <c r="FD82" s="178"/>
      <c r="FE82" s="178"/>
      <c r="FF82" s="178"/>
      <c r="FG82" s="178"/>
      <c r="FH82" s="178"/>
      <c r="FI82" s="178"/>
      <c r="FJ82" s="178"/>
      <c r="FK82" s="178"/>
      <c r="FL82" s="178"/>
      <c r="FM82" s="178"/>
      <c r="FN82" s="178"/>
      <c r="FO82" s="178"/>
      <c r="FP82" s="178"/>
      <c r="FQ82" s="178"/>
      <c r="FR82" s="178"/>
      <c r="FS82" s="178"/>
      <c r="FT82" s="178"/>
      <c r="FU82" s="178"/>
      <c r="FV82" s="178"/>
      <c r="FW82" s="178"/>
      <c r="FX82" s="178"/>
      <c r="FY82" s="178"/>
      <c r="FZ82" s="178"/>
      <c r="GA82" s="178"/>
      <c r="GB82" s="178"/>
      <c r="GC82" s="178"/>
      <c r="GD82" s="178"/>
      <c r="GE82" s="178"/>
      <c r="GF82" s="178"/>
      <c r="GG82" s="178"/>
      <c r="GH82" s="178"/>
      <c r="GI82" s="178"/>
      <c r="GJ82" s="178"/>
      <c r="GK82" s="178"/>
      <c r="GL82" s="178"/>
      <c r="GM82" s="178"/>
      <c r="GN82" s="178"/>
      <c r="GO82" s="178"/>
      <c r="GP82" s="178"/>
      <c r="GQ82" s="178"/>
      <c r="GR82" s="178"/>
      <c r="GS82" s="178"/>
      <c r="GT82" s="178"/>
      <c r="GU82" s="178"/>
      <c r="GV82" s="178"/>
      <c r="GW82" s="178"/>
      <c r="GX82" s="178"/>
      <c r="GY82" s="178"/>
      <c r="GZ82" s="178"/>
      <c r="HA82" s="178"/>
      <c r="HB82" s="178"/>
      <c r="HC82" s="178"/>
      <c r="HD82" s="178"/>
      <c r="HE82" s="178"/>
      <c r="HF82" s="178"/>
      <c r="HG82" s="178"/>
      <c r="HH82" s="178"/>
      <c r="HI82" s="178"/>
      <c r="HJ82" s="178"/>
      <c r="HK82" s="178"/>
      <c r="HL82" s="178"/>
      <c r="HM82" s="178"/>
      <c r="HN82" s="178"/>
      <c r="HO82" s="178"/>
      <c r="HP82" s="178"/>
      <c r="HQ82" s="178"/>
      <c r="HR82" s="178"/>
      <c r="HS82" s="178"/>
      <c r="HT82" s="178"/>
      <c r="HU82" s="178"/>
      <c r="HV82" s="178"/>
      <c r="HW82" s="178"/>
      <c r="HX82" s="178"/>
      <c r="HY82" s="178"/>
      <c r="HZ82" s="178"/>
      <c r="IA82" s="178"/>
      <c r="IB82" s="178"/>
      <c r="IC82" s="178"/>
      <c r="ID82" s="178"/>
      <c r="IE82" s="178"/>
      <c r="IF82" s="178"/>
      <c r="IG82" s="178"/>
      <c r="IH82" s="178"/>
      <c r="II82" s="178"/>
      <c r="IJ82" s="178"/>
      <c r="IK82" s="178"/>
      <c r="IL82" s="178"/>
      <c r="IM82" s="178"/>
      <c r="IN82" s="178"/>
      <c r="IO82" s="178"/>
      <c r="IP82" s="178"/>
      <c r="IQ82" s="178"/>
    </row>
    <row r="83" spans="1:251" s="264" customFormat="1" ht="32.1" customHeight="1">
      <c r="A83" s="212">
        <v>19</v>
      </c>
      <c r="B83" s="216" t="s">
        <v>224</v>
      </c>
      <c r="C83" s="213" t="s">
        <v>225</v>
      </c>
      <c r="D83" s="214" t="s">
        <v>226</v>
      </c>
      <c r="E83" s="215" t="s">
        <v>251</v>
      </c>
      <c r="F83" s="216" t="s">
        <v>252</v>
      </c>
      <c r="G83" s="217">
        <v>1.21</v>
      </c>
      <c r="H83" s="215">
        <v>1</v>
      </c>
      <c r="I83" s="215" t="s">
        <v>165</v>
      </c>
      <c r="J83" s="215" t="s">
        <v>189</v>
      </c>
      <c r="K83" s="218">
        <v>405.52</v>
      </c>
      <c r="L83" s="217">
        <v>308.39</v>
      </c>
      <c r="M83" s="217">
        <v>13.95</v>
      </c>
      <c r="N83" s="217">
        <v>0</v>
      </c>
      <c r="O83" s="217">
        <v>83.18</v>
      </c>
      <c r="P83" s="260"/>
      <c r="Q83" s="178"/>
      <c r="R83" s="178"/>
      <c r="S83" s="178"/>
      <c r="T83" s="178"/>
      <c r="U83" s="178"/>
      <c r="V83" s="229"/>
      <c r="W83" s="179"/>
      <c r="X83" s="179"/>
      <c r="Y83" s="179"/>
      <c r="Z83" s="179"/>
      <c r="AA83" s="179"/>
      <c r="AB83" s="179"/>
      <c r="AC83" s="179"/>
      <c r="AD83" s="179"/>
      <c r="AE83" s="179"/>
      <c r="AF83" s="179"/>
      <c r="AG83" s="179"/>
      <c r="AH83" s="179"/>
      <c r="AI83" s="179"/>
      <c r="AJ83" s="179"/>
      <c r="AK83" s="179"/>
      <c r="AL83" s="179"/>
      <c r="AM83" s="179"/>
      <c r="AN83" s="179"/>
      <c r="AO83" s="179"/>
      <c r="AP83" s="179"/>
      <c r="AQ83" s="179"/>
      <c r="AR83" s="179"/>
      <c r="AS83" s="179"/>
      <c r="AT83" s="179"/>
      <c r="AU83" s="179"/>
      <c r="AV83" s="179"/>
      <c r="AW83" s="179"/>
      <c r="AX83" s="179"/>
      <c r="AY83" s="179"/>
      <c r="AZ83" s="179"/>
      <c r="BA83" s="179"/>
      <c r="BB83" s="179"/>
      <c r="BC83" s="179"/>
      <c r="BD83" s="179"/>
      <c r="BE83" s="179"/>
      <c r="BF83" s="179"/>
      <c r="BG83" s="179"/>
      <c r="BH83" s="179"/>
      <c r="BI83" s="179"/>
      <c r="BJ83" s="179"/>
      <c r="BK83" s="179"/>
      <c r="BL83" s="179"/>
      <c r="BM83" s="179"/>
      <c r="BN83" s="179"/>
      <c r="BO83" s="179"/>
      <c r="BP83" s="179"/>
      <c r="BQ83" s="179"/>
      <c r="BR83" s="179"/>
      <c r="BS83" s="179"/>
      <c r="BT83" s="179"/>
      <c r="BU83" s="179"/>
      <c r="BV83" s="179"/>
      <c r="BW83" s="179"/>
      <c r="BX83" s="179"/>
      <c r="BY83" s="179"/>
      <c r="BZ83" s="179"/>
      <c r="CA83" s="179"/>
      <c r="CB83" s="179"/>
      <c r="CC83" s="179"/>
      <c r="CD83" s="179"/>
      <c r="CE83" s="179"/>
      <c r="CF83" s="179"/>
      <c r="CG83" s="179"/>
      <c r="CH83" s="179"/>
      <c r="CI83" s="179"/>
      <c r="CJ83" s="179"/>
      <c r="CK83" s="179"/>
      <c r="CL83" s="179"/>
      <c r="CM83" s="179"/>
      <c r="CN83" s="179"/>
      <c r="CO83" s="179"/>
      <c r="CP83" s="179"/>
      <c r="CQ83" s="179"/>
      <c r="CR83" s="179"/>
      <c r="CS83" s="179"/>
      <c r="CT83" s="179"/>
      <c r="CU83" s="179"/>
      <c r="CV83" s="179"/>
      <c r="CW83" s="179"/>
      <c r="CX83" s="179"/>
      <c r="CY83" s="179"/>
      <c r="CZ83" s="179"/>
      <c r="DA83" s="179"/>
      <c r="DB83" s="179"/>
      <c r="DC83" s="179"/>
      <c r="DD83" s="179"/>
      <c r="DE83" s="179"/>
      <c r="DF83" s="179"/>
      <c r="DG83" s="179"/>
      <c r="DH83" s="179"/>
      <c r="DI83" s="179"/>
      <c r="DJ83" s="179"/>
      <c r="DK83" s="179"/>
      <c r="DL83" s="179"/>
      <c r="DM83" s="179"/>
      <c r="DN83" s="179"/>
      <c r="DO83" s="179"/>
      <c r="DP83" s="179"/>
      <c r="DQ83" s="179"/>
      <c r="DR83" s="179"/>
      <c r="DS83" s="179"/>
      <c r="DT83" s="179"/>
      <c r="DU83" s="179"/>
      <c r="DV83" s="179"/>
      <c r="DW83" s="179"/>
      <c r="DX83" s="179"/>
      <c r="DY83" s="179"/>
      <c r="DZ83" s="179"/>
      <c r="EA83" s="179"/>
      <c r="EB83" s="179"/>
      <c r="EC83" s="179"/>
      <c r="ED83" s="179"/>
      <c r="EE83" s="179"/>
      <c r="EF83" s="179"/>
      <c r="EG83" s="179"/>
      <c r="EH83" s="179"/>
      <c r="EI83" s="179"/>
      <c r="EJ83" s="179"/>
      <c r="EK83" s="179"/>
      <c r="EL83" s="179"/>
      <c r="EM83" s="179"/>
      <c r="EN83" s="179"/>
      <c r="EO83" s="179"/>
      <c r="EP83" s="179"/>
      <c r="EQ83" s="179"/>
      <c r="ER83" s="179"/>
      <c r="ES83" s="179"/>
      <c r="ET83" s="179"/>
      <c r="EU83" s="179"/>
      <c r="EV83" s="179"/>
      <c r="EW83" s="179"/>
      <c r="EX83" s="179"/>
      <c r="EY83" s="179"/>
      <c r="EZ83" s="179"/>
      <c r="FA83" s="179"/>
      <c r="FB83" s="179"/>
      <c r="FC83" s="179"/>
      <c r="FD83" s="179"/>
      <c r="FE83" s="179"/>
      <c r="FF83" s="179"/>
      <c r="FG83" s="179"/>
      <c r="FH83" s="179"/>
      <c r="FI83" s="179"/>
      <c r="FJ83" s="179"/>
      <c r="FK83" s="179"/>
      <c r="FL83" s="179"/>
      <c r="FM83" s="179"/>
      <c r="FN83" s="179"/>
      <c r="FO83" s="179"/>
      <c r="FP83" s="179"/>
      <c r="FQ83" s="179"/>
      <c r="FR83" s="179"/>
      <c r="FS83" s="179"/>
      <c r="FT83" s="179"/>
      <c r="FU83" s="179"/>
      <c r="FV83" s="179"/>
      <c r="FW83" s="179"/>
      <c r="FX83" s="179"/>
      <c r="FY83" s="179"/>
      <c r="FZ83" s="179"/>
      <c r="GA83" s="179"/>
      <c r="GB83" s="179"/>
      <c r="GC83" s="179"/>
      <c r="GD83" s="179"/>
      <c r="GE83" s="179"/>
      <c r="GF83" s="179"/>
      <c r="GG83" s="179"/>
      <c r="GH83" s="179"/>
      <c r="GI83" s="179"/>
      <c r="GJ83" s="179"/>
      <c r="GK83" s="179"/>
      <c r="GL83" s="179"/>
      <c r="GM83" s="179"/>
      <c r="GN83" s="179"/>
      <c r="GO83" s="179"/>
      <c r="GP83" s="179"/>
      <c r="GQ83" s="179"/>
      <c r="GR83" s="179"/>
      <c r="GS83" s="179"/>
      <c r="GT83" s="179"/>
      <c r="GU83" s="179"/>
      <c r="GV83" s="179"/>
      <c r="GW83" s="179"/>
      <c r="GX83" s="179"/>
      <c r="GY83" s="179"/>
      <c r="GZ83" s="179"/>
      <c r="HA83" s="179"/>
      <c r="HB83" s="179"/>
      <c r="HC83" s="179"/>
      <c r="HD83" s="179"/>
      <c r="HE83" s="179"/>
      <c r="HF83" s="179"/>
      <c r="HG83" s="179"/>
      <c r="HH83" s="179"/>
      <c r="HI83" s="179"/>
      <c r="HJ83" s="179"/>
      <c r="HK83" s="179"/>
      <c r="HL83" s="179"/>
      <c r="HM83" s="179"/>
      <c r="HN83" s="179"/>
      <c r="HO83" s="179"/>
      <c r="HP83" s="179"/>
      <c r="HQ83" s="179"/>
      <c r="HR83" s="179"/>
      <c r="HS83" s="179"/>
      <c r="HT83" s="179"/>
      <c r="HU83" s="179"/>
      <c r="HV83" s="179"/>
      <c r="HW83" s="179"/>
      <c r="HX83" s="179"/>
      <c r="HY83" s="179"/>
      <c r="HZ83" s="179"/>
      <c r="IA83" s="179"/>
      <c r="IB83" s="179"/>
      <c r="IC83" s="179"/>
      <c r="ID83" s="179"/>
      <c r="IE83" s="179"/>
      <c r="IF83" s="179"/>
      <c r="IG83" s="179"/>
      <c r="IH83" s="179"/>
      <c r="II83" s="179"/>
      <c r="IJ83" s="179"/>
      <c r="IK83" s="179"/>
      <c r="IL83" s="179"/>
      <c r="IM83" s="179"/>
      <c r="IN83" s="179"/>
      <c r="IO83" s="179"/>
      <c r="IP83" s="179"/>
      <c r="IQ83" s="179"/>
    </row>
    <row r="84" spans="1:251" s="178" customFormat="1" ht="32.1" customHeight="1">
      <c r="A84" s="212">
        <v>42</v>
      </c>
      <c r="B84" s="228" t="s">
        <v>280</v>
      </c>
      <c r="C84" s="213" t="s">
        <v>281</v>
      </c>
      <c r="D84" s="214" t="s">
        <v>282</v>
      </c>
      <c r="E84" s="215" t="s">
        <v>251</v>
      </c>
      <c r="F84" s="216" t="s">
        <v>252</v>
      </c>
      <c r="G84" s="217">
        <v>1</v>
      </c>
      <c r="H84" s="215">
        <v>1</v>
      </c>
      <c r="I84" s="215" t="s">
        <v>165</v>
      </c>
      <c r="J84" s="215" t="s">
        <v>189</v>
      </c>
      <c r="K84" s="218">
        <v>515.88</v>
      </c>
      <c r="L84" s="217">
        <v>415.03</v>
      </c>
      <c r="M84" s="217">
        <v>17.670000000000002</v>
      </c>
      <c r="N84" s="217">
        <v>0</v>
      </c>
      <c r="O84" s="217">
        <v>83.18</v>
      </c>
      <c r="P84" s="260"/>
      <c r="V84" s="229"/>
    </row>
    <row r="85" spans="1:251" s="265" customFormat="1" ht="32.1" customHeight="1">
      <c r="A85" s="212">
        <v>8</v>
      </c>
      <c r="B85" s="216" t="s">
        <v>218</v>
      </c>
      <c r="C85" s="213" t="s">
        <v>219</v>
      </c>
      <c r="D85" s="214" t="s">
        <v>220</v>
      </c>
      <c r="E85" s="215" t="s">
        <v>251</v>
      </c>
      <c r="F85" s="216" t="s">
        <v>252</v>
      </c>
      <c r="G85" s="217">
        <v>1.6</v>
      </c>
      <c r="H85" s="215">
        <v>1</v>
      </c>
      <c r="I85" s="215" t="s">
        <v>165</v>
      </c>
      <c r="J85" s="215" t="s">
        <v>189</v>
      </c>
      <c r="K85" s="218">
        <v>749.51</v>
      </c>
      <c r="L85" s="217">
        <v>620.46</v>
      </c>
      <c r="M85" s="217">
        <v>45.87</v>
      </c>
      <c r="N85" s="217">
        <v>0</v>
      </c>
      <c r="O85" s="217">
        <v>83.18</v>
      </c>
      <c r="P85" s="260"/>
      <c r="V85" s="229"/>
    </row>
    <row r="86" spans="1:251" s="259" customFormat="1" ht="32.1" customHeight="1">
      <c r="A86" s="212">
        <v>174</v>
      </c>
      <c r="B86" s="216" t="s">
        <v>283</v>
      </c>
      <c r="C86" s="213" t="s">
        <v>284</v>
      </c>
      <c r="D86" s="214" t="s">
        <v>285</v>
      </c>
      <c r="E86" s="215" t="s">
        <v>251</v>
      </c>
      <c r="F86" s="216" t="s">
        <v>252</v>
      </c>
      <c r="G86" s="217">
        <v>1</v>
      </c>
      <c r="H86" s="215">
        <v>1</v>
      </c>
      <c r="I86" s="215" t="s">
        <v>165</v>
      </c>
      <c r="J86" s="215" t="s">
        <v>189</v>
      </c>
      <c r="K86" s="218">
        <v>272.17</v>
      </c>
      <c r="L86" s="220">
        <v>211.08</v>
      </c>
      <c r="M86" s="220">
        <v>42.29</v>
      </c>
      <c r="N86" s="220">
        <v>0</v>
      </c>
      <c r="O86" s="220">
        <v>18.8</v>
      </c>
      <c r="P86" s="260"/>
      <c r="Q86" s="262"/>
      <c r="R86" s="262"/>
      <c r="S86" s="262"/>
      <c r="T86" s="262"/>
      <c r="U86" s="262"/>
      <c r="V86" s="229"/>
    </row>
    <row r="87" spans="1:251" s="259" customFormat="1" ht="32.1" customHeight="1">
      <c r="A87" s="212" t="s">
        <v>286</v>
      </c>
      <c r="B87" s="228" t="s">
        <v>287</v>
      </c>
      <c r="C87" s="213" t="s">
        <v>288</v>
      </c>
      <c r="D87" s="214" t="s">
        <v>289</v>
      </c>
      <c r="E87" s="215" t="s">
        <v>251</v>
      </c>
      <c r="F87" s="216" t="s">
        <v>252</v>
      </c>
      <c r="G87" s="217">
        <v>1</v>
      </c>
      <c r="H87" s="215">
        <v>1</v>
      </c>
      <c r="I87" s="215" t="s">
        <v>165</v>
      </c>
      <c r="J87" s="215" t="s">
        <v>189</v>
      </c>
      <c r="K87" s="218">
        <v>272.17</v>
      </c>
      <c r="L87" s="220">
        <v>211.08</v>
      </c>
      <c r="M87" s="220">
        <v>42.29</v>
      </c>
      <c r="N87" s="220">
        <v>0</v>
      </c>
      <c r="O87" s="220">
        <v>18.8</v>
      </c>
      <c r="P87" s="260"/>
      <c r="Q87" s="262"/>
      <c r="R87" s="262"/>
      <c r="S87" s="262"/>
      <c r="T87" s="262"/>
      <c r="U87" s="262"/>
      <c r="V87" s="229"/>
    </row>
    <row r="88" spans="1:251" s="265" customFormat="1" ht="32.1" customHeight="1">
      <c r="A88" s="212">
        <v>23</v>
      </c>
      <c r="B88" s="230" t="s">
        <v>293</v>
      </c>
      <c r="C88" s="213" t="s">
        <v>290</v>
      </c>
      <c r="D88" s="214" t="s">
        <v>291</v>
      </c>
      <c r="E88" s="215">
        <v>103</v>
      </c>
      <c r="F88" s="216" t="s">
        <v>252</v>
      </c>
      <c r="G88" s="217">
        <v>2.1</v>
      </c>
      <c r="H88" s="215">
        <v>2</v>
      </c>
      <c r="I88" s="215" t="s">
        <v>165</v>
      </c>
      <c r="J88" s="215" t="s">
        <v>189</v>
      </c>
      <c r="K88" s="218">
        <v>811.9</v>
      </c>
      <c r="L88" s="217">
        <v>727.41</v>
      </c>
      <c r="M88" s="217">
        <v>12.35</v>
      </c>
      <c r="N88" s="217">
        <v>0</v>
      </c>
      <c r="O88" s="217">
        <v>72.14</v>
      </c>
      <c r="P88" s="260"/>
      <c r="V88" s="229"/>
    </row>
    <row r="89" spans="1:251" s="259" customFormat="1" ht="3.75" customHeight="1">
      <c r="A89" s="231"/>
      <c r="B89" s="232"/>
      <c r="C89" s="233"/>
      <c r="D89" s="234"/>
      <c r="E89" s="235"/>
      <c r="F89" s="236"/>
      <c r="G89" s="236"/>
      <c r="H89" s="237"/>
      <c r="I89" s="235"/>
      <c r="J89" s="235"/>
      <c r="K89" s="235"/>
      <c r="L89" s="238"/>
      <c r="M89" s="239"/>
      <c r="N89" s="239"/>
      <c r="O89" s="239"/>
      <c r="P89" s="263"/>
    </row>
    <row r="90" spans="1:251" s="183" customFormat="1" ht="16.5" customHeight="1">
      <c r="A90" s="175">
        <v>1</v>
      </c>
      <c r="B90" s="176" t="s">
        <v>98</v>
      </c>
      <c r="C90" s="177"/>
      <c r="D90" s="178"/>
      <c r="E90" s="178"/>
      <c r="F90" s="179"/>
      <c r="G90" s="178"/>
      <c r="H90" s="178"/>
      <c r="I90" s="178"/>
      <c r="J90" s="179"/>
      <c r="K90" s="179"/>
      <c r="L90" s="178"/>
      <c r="M90" s="178"/>
      <c r="N90" s="178"/>
      <c r="O90" s="178"/>
      <c r="P90" s="180"/>
      <c r="Q90" s="266"/>
      <c r="R90" s="182"/>
      <c r="S90" s="182"/>
      <c r="T90" s="182"/>
      <c r="U90" s="182"/>
      <c r="V90" s="182"/>
      <c r="W90" s="182"/>
    </row>
    <row r="91" spans="1:251" s="183" customFormat="1" ht="16.5" customHeight="1">
      <c r="A91" s="175">
        <v>2</v>
      </c>
      <c r="B91" s="176" t="s">
        <v>99</v>
      </c>
      <c r="C91" s="177"/>
      <c r="D91" s="178"/>
      <c r="E91" s="178"/>
      <c r="F91" s="184"/>
      <c r="G91" s="178"/>
      <c r="H91" s="178"/>
      <c r="I91" s="178"/>
      <c r="J91" s="179"/>
      <c r="K91" s="179"/>
      <c r="L91" s="178"/>
      <c r="M91" s="178"/>
      <c r="N91" s="178"/>
      <c r="O91" s="180"/>
      <c r="P91" s="180"/>
      <c r="Q91" s="266"/>
    </row>
    <row r="92" spans="1:251" s="183" customFormat="1" ht="16.5" customHeight="1">
      <c r="A92" s="175">
        <v>3</v>
      </c>
      <c r="B92" s="176" t="s">
        <v>192</v>
      </c>
      <c r="C92" s="177"/>
      <c r="D92" s="178"/>
      <c r="E92" s="178"/>
      <c r="F92" s="184"/>
      <c r="G92" s="178"/>
      <c r="H92" s="178"/>
      <c r="I92" s="178"/>
      <c r="J92" s="179"/>
      <c r="K92" s="179"/>
      <c r="L92" s="178"/>
      <c r="M92" s="178"/>
      <c r="N92" s="178"/>
      <c r="O92" s="180"/>
      <c r="P92" s="180"/>
      <c r="Q92" s="266"/>
    </row>
    <row r="93" spans="1:251" s="183" customFormat="1" ht="16.5" customHeight="1">
      <c r="A93" s="240" t="s">
        <v>193</v>
      </c>
      <c r="B93" s="176" t="s">
        <v>294</v>
      </c>
      <c r="C93" s="177"/>
      <c r="D93" s="178"/>
      <c r="E93" s="178"/>
      <c r="F93" s="184"/>
      <c r="G93" s="178"/>
      <c r="H93" s="178"/>
      <c r="I93" s="178"/>
      <c r="J93" s="179"/>
      <c r="K93" s="179"/>
      <c r="L93" s="178"/>
      <c r="M93" s="178"/>
      <c r="N93" s="178"/>
      <c r="O93" s="180"/>
      <c r="P93" s="180"/>
      <c r="Q93" s="266"/>
    </row>
    <row r="94" spans="1:251" s="183" customFormat="1" ht="16.5" customHeight="1">
      <c r="A94" s="240" t="s">
        <v>295</v>
      </c>
      <c r="B94" s="176" t="s">
        <v>296</v>
      </c>
      <c r="C94" s="177"/>
      <c r="D94" s="178"/>
      <c r="E94" s="178"/>
      <c r="F94" s="184"/>
      <c r="G94" s="178"/>
      <c r="H94" s="178"/>
      <c r="I94" s="178"/>
      <c r="J94" s="179"/>
      <c r="K94" s="179"/>
      <c r="L94" s="178"/>
      <c r="M94" s="178"/>
      <c r="N94" s="178"/>
      <c r="O94" s="180"/>
      <c r="P94" s="180"/>
      <c r="Q94" s="266"/>
    </row>
    <row r="95" spans="1:251" s="183" customFormat="1" ht="15.75" customHeight="1">
      <c r="A95" s="178"/>
      <c r="B95" s="178"/>
      <c r="C95" s="178"/>
      <c r="D95" s="178"/>
      <c r="E95" s="241"/>
      <c r="F95" s="241"/>
      <c r="G95" s="241"/>
      <c r="H95" s="241"/>
      <c r="I95" s="242"/>
      <c r="J95" s="243" t="s">
        <v>101</v>
      </c>
      <c r="K95" s="180"/>
      <c r="L95" s="180"/>
      <c r="M95" s="243"/>
      <c r="N95" s="180"/>
      <c r="O95" s="180"/>
      <c r="P95" s="179"/>
      <c r="Q95" s="260"/>
    </row>
    <row r="96" spans="1:251" s="183" customFormat="1" ht="8.25" customHeight="1">
      <c r="A96" s="178"/>
      <c r="B96" s="178"/>
      <c r="C96" s="178"/>
      <c r="D96" s="178"/>
      <c r="E96" s="179"/>
      <c r="F96" s="178"/>
      <c r="G96" s="178"/>
      <c r="H96" s="178"/>
      <c r="I96" s="178"/>
      <c r="J96" s="178"/>
      <c r="K96" s="178"/>
      <c r="L96" s="178"/>
      <c r="M96" s="178"/>
      <c r="N96" s="178"/>
      <c r="O96" s="179"/>
      <c r="P96" s="260"/>
    </row>
    <row r="97" spans="1:16" s="183" customFormat="1" ht="14.25">
      <c r="A97" s="178"/>
      <c r="B97" s="178"/>
      <c r="C97" s="178"/>
      <c r="D97" s="178"/>
      <c r="E97" s="179"/>
      <c r="F97" s="178"/>
      <c r="G97" s="178"/>
      <c r="H97" s="178"/>
      <c r="I97" s="178"/>
      <c r="J97" s="178"/>
      <c r="K97" s="178"/>
      <c r="L97" s="178"/>
      <c r="M97" s="178"/>
      <c r="N97" s="178"/>
      <c r="O97" s="179"/>
      <c r="P97" s="260"/>
    </row>
    <row r="98" spans="1:16" s="183" customFormat="1" ht="14.25">
      <c r="A98" s="178"/>
      <c r="B98" s="178"/>
      <c r="C98" s="178"/>
      <c r="D98" s="178"/>
      <c r="E98" s="179"/>
      <c r="F98" s="178"/>
      <c r="G98" s="178"/>
      <c r="H98" s="178"/>
      <c r="I98" s="178"/>
      <c r="J98" s="178"/>
      <c r="K98" s="178"/>
      <c r="L98" s="178"/>
      <c r="M98" s="178"/>
      <c r="N98" s="178"/>
      <c r="O98" s="179"/>
      <c r="P98" s="227"/>
    </row>
    <row r="99" spans="1:16" s="183" customFormat="1" ht="14.25">
      <c r="A99" s="178"/>
      <c r="B99" s="178"/>
      <c r="C99" s="178"/>
      <c r="D99" s="178"/>
      <c r="E99" s="179"/>
      <c r="F99" s="178"/>
      <c r="G99" s="178"/>
      <c r="H99" s="178"/>
      <c r="I99" s="178"/>
      <c r="J99" s="178"/>
      <c r="K99" s="178"/>
      <c r="L99" s="178"/>
      <c r="M99" s="178"/>
      <c r="N99" s="178"/>
      <c r="O99" s="179"/>
      <c r="P99" s="227"/>
    </row>
    <row r="100" spans="1:16" s="183" customFormat="1" ht="14.25">
      <c r="A100" s="178"/>
      <c r="B100" s="178"/>
      <c r="C100" s="178"/>
      <c r="D100" s="178"/>
      <c r="E100" s="179"/>
      <c r="F100" s="178"/>
      <c r="G100" s="178"/>
      <c r="H100" s="178"/>
      <c r="I100" s="178"/>
      <c r="J100" s="178"/>
      <c r="K100" s="178"/>
      <c r="L100" s="178"/>
      <c r="M100" s="178"/>
      <c r="N100" s="178"/>
      <c r="O100" s="179"/>
      <c r="P100" s="227"/>
    </row>
    <row r="101" spans="1:16" s="183" customFormat="1" ht="14.25">
      <c r="A101" s="178"/>
      <c r="B101" s="178"/>
      <c r="C101" s="178"/>
      <c r="D101" s="178"/>
      <c r="E101" s="179"/>
      <c r="F101" s="178"/>
      <c r="G101" s="178"/>
      <c r="H101" s="178"/>
      <c r="I101" s="178"/>
      <c r="J101" s="178"/>
      <c r="K101" s="178"/>
      <c r="L101" s="178"/>
      <c r="M101" s="178"/>
      <c r="N101" s="178"/>
      <c r="O101" s="179"/>
      <c r="P101" s="227"/>
    </row>
    <row r="102" spans="1:16" s="183" customFormat="1" ht="14.25">
      <c r="A102" s="178"/>
      <c r="B102" s="178"/>
      <c r="C102" s="178"/>
      <c r="D102" s="178"/>
      <c r="E102" s="179"/>
      <c r="F102" s="178"/>
      <c r="G102" s="178"/>
      <c r="H102" s="178"/>
      <c r="I102" s="178"/>
      <c r="J102" s="178"/>
      <c r="K102" s="178"/>
      <c r="L102" s="178"/>
      <c r="M102" s="178"/>
      <c r="N102" s="178"/>
      <c r="O102" s="179"/>
      <c r="P102" s="227"/>
    </row>
    <row r="103" spans="1:16" s="183" customFormat="1" ht="14.25">
      <c r="A103" s="178"/>
      <c r="B103" s="178"/>
      <c r="C103" s="178"/>
      <c r="D103" s="178"/>
      <c r="E103" s="179"/>
      <c r="F103" s="178"/>
      <c r="G103" s="178"/>
      <c r="H103" s="178"/>
      <c r="I103" s="178"/>
      <c r="J103" s="178"/>
      <c r="K103" s="178"/>
      <c r="L103" s="178"/>
      <c r="M103" s="178"/>
      <c r="N103" s="178"/>
      <c r="O103" s="179"/>
      <c r="P103" s="227"/>
    </row>
    <row r="104" spans="1:16" s="183" customFormat="1" ht="14.25">
      <c r="A104" s="178"/>
      <c r="B104" s="178"/>
      <c r="C104" s="178"/>
      <c r="D104" s="178"/>
      <c r="E104" s="179"/>
      <c r="F104" s="178"/>
      <c r="G104" s="178"/>
      <c r="H104" s="178"/>
      <c r="I104" s="178"/>
      <c r="J104" s="178"/>
      <c r="K104" s="178"/>
      <c r="L104" s="178"/>
      <c r="M104" s="178"/>
      <c r="N104" s="178"/>
      <c r="O104" s="179"/>
      <c r="P104" s="227"/>
    </row>
    <row r="105" spans="1:16" s="183" customFormat="1" ht="14.25">
      <c r="A105" s="178"/>
      <c r="B105" s="178"/>
      <c r="C105" s="178"/>
      <c r="D105" s="178"/>
      <c r="E105" s="179"/>
      <c r="F105" s="178"/>
      <c r="G105" s="178"/>
      <c r="H105" s="178"/>
      <c r="I105" s="178"/>
      <c r="J105" s="178"/>
      <c r="K105" s="178"/>
      <c r="L105" s="178"/>
      <c r="M105" s="178"/>
      <c r="N105" s="178"/>
      <c r="O105" s="179"/>
      <c r="P105" s="227"/>
    </row>
    <row r="106" spans="1:16" s="183" customFormat="1" ht="14.25">
      <c r="A106" s="178"/>
      <c r="B106" s="178"/>
      <c r="C106" s="178"/>
      <c r="D106" s="178"/>
      <c r="E106" s="179"/>
      <c r="F106" s="178"/>
      <c r="G106" s="178"/>
      <c r="H106" s="178"/>
      <c r="I106" s="178"/>
      <c r="J106" s="178"/>
      <c r="K106" s="178"/>
      <c r="L106" s="178"/>
      <c r="M106" s="178"/>
      <c r="N106" s="178"/>
      <c r="O106" s="179"/>
      <c r="P106" s="227"/>
    </row>
    <row r="107" spans="1:16" s="183" customFormat="1" ht="14.25">
      <c r="A107" s="178"/>
      <c r="B107" s="178"/>
      <c r="C107" s="178"/>
      <c r="D107" s="178"/>
      <c r="E107" s="179"/>
      <c r="F107" s="178"/>
      <c r="G107" s="178"/>
      <c r="H107" s="178"/>
      <c r="I107" s="178"/>
      <c r="J107" s="178"/>
      <c r="K107" s="178"/>
      <c r="L107" s="178"/>
      <c r="M107" s="178"/>
      <c r="N107" s="178"/>
      <c r="O107" s="179"/>
      <c r="P107" s="227"/>
    </row>
    <row r="108" spans="1:16" s="183" customFormat="1" ht="14.25">
      <c r="A108" s="178"/>
      <c r="B108" s="178"/>
      <c r="C108" s="178"/>
      <c r="D108" s="178"/>
      <c r="E108" s="179"/>
      <c r="F108" s="178"/>
      <c r="G108" s="178"/>
      <c r="H108" s="178"/>
      <c r="I108" s="178"/>
      <c r="J108" s="178"/>
      <c r="K108" s="178"/>
      <c r="L108" s="178"/>
      <c r="M108" s="178"/>
      <c r="N108" s="178"/>
      <c r="O108" s="179"/>
      <c r="P108" s="227"/>
    </row>
    <row r="109" spans="1:16" s="183" customFormat="1" ht="14.25">
      <c r="A109" s="178"/>
      <c r="B109" s="178"/>
      <c r="C109" s="178"/>
      <c r="D109" s="178"/>
      <c r="E109" s="179"/>
      <c r="F109" s="178"/>
      <c r="G109" s="178"/>
      <c r="H109" s="178"/>
      <c r="I109" s="178"/>
      <c r="J109" s="178"/>
      <c r="K109" s="178"/>
      <c r="L109" s="178"/>
      <c r="M109" s="178"/>
      <c r="N109" s="178"/>
      <c r="O109" s="179"/>
      <c r="P109" s="227"/>
    </row>
    <row r="110" spans="1:16" s="183" customFormat="1" ht="14.25">
      <c r="A110" s="178"/>
      <c r="B110" s="178"/>
      <c r="C110" s="178"/>
      <c r="D110" s="178"/>
      <c r="E110" s="179"/>
      <c r="F110" s="178"/>
      <c r="G110" s="178"/>
      <c r="H110" s="178"/>
      <c r="I110" s="178"/>
      <c r="J110" s="178"/>
      <c r="K110" s="178"/>
      <c r="L110" s="178"/>
      <c r="M110" s="178"/>
      <c r="N110" s="178"/>
      <c r="O110" s="179"/>
      <c r="P110" s="227"/>
    </row>
    <row r="111" spans="1:16" s="183" customFormat="1" ht="14.25">
      <c r="E111" s="244"/>
      <c r="O111" s="244"/>
      <c r="P111" s="199"/>
    </row>
    <row r="112" spans="1:16" s="183" customFormat="1" ht="14.25">
      <c r="E112" s="244"/>
      <c r="O112" s="244"/>
      <c r="P112" s="199"/>
    </row>
    <row r="113" spans="5:16" s="183" customFormat="1" ht="14.25">
      <c r="E113" s="244"/>
      <c r="O113" s="244"/>
      <c r="P113" s="199"/>
    </row>
    <row r="114" spans="5:16" s="183" customFormat="1" ht="14.25">
      <c r="E114" s="244"/>
      <c r="O114" s="244"/>
      <c r="P114" s="199"/>
    </row>
    <row r="115" spans="5:16" s="183" customFormat="1" ht="14.25">
      <c r="E115" s="244"/>
      <c r="O115" s="244"/>
      <c r="P115" s="199"/>
    </row>
    <row r="116" spans="5:16" s="183" customFormat="1" ht="14.25">
      <c r="E116" s="244"/>
      <c r="O116" s="244"/>
      <c r="P116" s="199"/>
    </row>
    <row r="117" spans="5:16" s="183" customFormat="1" ht="14.25">
      <c r="E117" s="244"/>
      <c r="O117" s="244"/>
      <c r="P117" s="199"/>
    </row>
    <row r="118" spans="5:16" s="183" customFormat="1" ht="14.25">
      <c r="E118" s="244"/>
      <c r="O118" s="244"/>
      <c r="P118" s="199"/>
    </row>
    <row r="119" spans="5:16" s="183" customFormat="1" ht="14.25">
      <c r="E119" s="244"/>
      <c r="O119" s="244"/>
      <c r="P119" s="199"/>
    </row>
    <row r="120" spans="5:16" s="183" customFormat="1" ht="14.25">
      <c r="E120" s="244"/>
      <c r="O120" s="244"/>
      <c r="P120" s="199"/>
    </row>
    <row r="121" spans="5:16" s="183" customFormat="1" ht="14.25">
      <c r="E121" s="244"/>
      <c r="O121" s="244"/>
      <c r="P121" s="199"/>
    </row>
    <row r="122" spans="5:16" s="183" customFormat="1" ht="14.25">
      <c r="E122" s="244"/>
      <c r="O122" s="244"/>
      <c r="P122" s="199"/>
    </row>
    <row r="123" spans="5:16" s="183" customFormat="1" ht="14.25">
      <c r="E123" s="244"/>
      <c r="O123" s="244"/>
      <c r="P123" s="199"/>
    </row>
    <row r="124" spans="5:16" s="183" customFormat="1" ht="14.25">
      <c r="E124" s="244"/>
      <c r="O124" s="244"/>
      <c r="P124" s="199"/>
    </row>
    <row r="125" spans="5:16" s="183" customFormat="1" ht="14.25">
      <c r="E125" s="244"/>
      <c r="O125" s="244"/>
      <c r="P125" s="199"/>
    </row>
    <row r="126" spans="5:16" s="183" customFormat="1" ht="14.25">
      <c r="E126" s="244"/>
      <c r="O126" s="244"/>
      <c r="P126" s="199"/>
    </row>
    <row r="127" spans="5:16" s="183" customFormat="1" ht="14.25">
      <c r="E127" s="244"/>
      <c r="O127" s="244"/>
      <c r="P127" s="199"/>
    </row>
    <row r="128" spans="5:16" s="183" customFormat="1" ht="14.25">
      <c r="E128" s="244"/>
      <c r="O128" s="244"/>
      <c r="P128" s="199"/>
    </row>
    <row r="129" spans="5:16" s="183" customFormat="1" ht="14.25">
      <c r="E129" s="244"/>
      <c r="O129" s="244"/>
      <c r="P129" s="199"/>
    </row>
    <row r="130" spans="5:16" s="183" customFormat="1" ht="14.25">
      <c r="E130" s="244"/>
      <c r="O130" s="244"/>
      <c r="P130" s="199"/>
    </row>
    <row r="131" spans="5:16" s="183" customFormat="1" ht="14.25">
      <c r="E131" s="244"/>
      <c r="O131" s="244"/>
      <c r="P131" s="199"/>
    </row>
    <row r="132" spans="5:16" s="183" customFormat="1" ht="14.25">
      <c r="E132" s="244"/>
      <c r="O132" s="244"/>
      <c r="P132" s="199"/>
    </row>
    <row r="133" spans="5:16" s="183" customFormat="1" ht="14.25">
      <c r="E133" s="244"/>
      <c r="O133" s="244"/>
      <c r="P133" s="199"/>
    </row>
    <row r="134" spans="5:16" s="183" customFormat="1" ht="14.25">
      <c r="E134" s="244"/>
      <c r="O134" s="244"/>
      <c r="P134" s="199"/>
    </row>
    <row r="135" spans="5:16" s="183" customFormat="1" ht="14.25">
      <c r="E135" s="244"/>
      <c r="O135" s="244"/>
      <c r="P135" s="199"/>
    </row>
    <row r="136" spans="5:16" s="183" customFormat="1" ht="14.25">
      <c r="E136" s="244"/>
      <c r="O136" s="244"/>
      <c r="P136" s="199"/>
    </row>
    <row r="137" spans="5:16" s="183" customFormat="1" ht="14.25">
      <c r="E137" s="244"/>
      <c r="O137" s="244"/>
      <c r="P137" s="199"/>
    </row>
    <row r="138" spans="5:16" s="183" customFormat="1" ht="14.25">
      <c r="E138" s="244"/>
      <c r="O138" s="244"/>
      <c r="P138" s="199"/>
    </row>
    <row r="139" spans="5:16" s="183" customFormat="1" ht="14.25">
      <c r="E139" s="244"/>
      <c r="O139" s="244"/>
      <c r="P139" s="199"/>
    </row>
    <row r="140" spans="5:16" s="183" customFormat="1" ht="14.25">
      <c r="E140" s="244"/>
      <c r="O140" s="244"/>
      <c r="P140" s="199"/>
    </row>
    <row r="141" spans="5:16" s="183" customFormat="1" ht="14.25">
      <c r="E141" s="244"/>
      <c r="O141" s="244"/>
      <c r="P141" s="199"/>
    </row>
    <row r="142" spans="5:16" s="183" customFormat="1" ht="14.25">
      <c r="E142" s="244"/>
      <c r="O142" s="244"/>
      <c r="P142" s="199"/>
    </row>
    <row r="143" spans="5:16" s="183" customFormat="1" ht="14.25">
      <c r="E143" s="244"/>
      <c r="O143" s="244"/>
      <c r="P143" s="199"/>
    </row>
    <row r="144" spans="5:16" s="183" customFormat="1" ht="14.25">
      <c r="E144" s="244"/>
      <c r="O144" s="244"/>
      <c r="P144" s="199"/>
    </row>
    <row r="145" spans="5:16" s="183" customFormat="1" ht="14.25">
      <c r="E145" s="244"/>
      <c r="O145" s="244"/>
      <c r="P145" s="199"/>
    </row>
    <row r="146" spans="5:16" s="183" customFormat="1" ht="14.25">
      <c r="E146" s="244"/>
      <c r="O146" s="244"/>
      <c r="P146" s="199"/>
    </row>
    <row r="147" spans="5:16" s="183" customFormat="1" ht="14.25">
      <c r="E147" s="244"/>
      <c r="O147" s="244"/>
      <c r="P147" s="199"/>
    </row>
    <row r="148" spans="5:16" s="183" customFormat="1" ht="14.25">
      <c r="E148" s="244"/>
      <c r="O148" s="244"/>
      <c r="P148" s="199"/>
    </row>
    <row r="149" spans="5:16" s="183" customFormat="1" ht="14.25">
      <c r="E149" s="244"/>
      <c r="O149" s="244"/>
      <c r="P149" s="199"/>
    </row>
    <row r="150" spans="5:16" s="183" customFormat="1" ht="14.25">
      <c r="E150" s="244"/>
      <c r="O150" s="244"/>
      <c r="P150" s="199"/>
    </row>
    <row r="151" spans="5:16" s="183" customFormat="1" ht="14.25">
      <c r="E151" s="244"/>
      <c r="O151" s="244"/>
      <c r="P151" s="199"/>
    </row>
    <row r="152" spans="5:16" s="183" customFormat="1" ht="14.25">
      <c r="E152" s="244"/>
      <c r="O152" s="244"/>
      <c r="P152" s="199"/>
    </row>
    <row r="153" spans="5:16" s="183" customFormat="1" ht="14.25">
      <c r="E153" s="244"/>
      <c r="O153" s="244"/>
      <c r="P153" s="199"/>
    </row>
    <row r="154" spans="5:16" s="183" customFormat="1" ht="14.25">
      <c r="E154" s="244"/>
      <c r="O154" s="244"/>
      <c r="P154" s="199"/>
    </row>
    <row r="155" spans="5:16" s="183" customFormat="1" ht="14.25">
      <c r="E155" s="244"/>
      <c r="O155" s="244"/>
      <c r="P155" s="199"/>
    </row>
    <row r="156" spans="5:16" s="183" customFormat="1" ht="14.25">
      <c r="E156" s="244"/>
      <c r="O156" s="244"/>
      <c r="P156" s="199"/>
    </row>
    <row r="157" spans="5:16" s="183" customFormat="1" ht="14.25">
      <c r="E157" s="244"/>
      <c r="O157" s="244"/>
      <c r="P157" s="199"/>
    </row>
    <row r="158" spans="5:16" s="183" customFormat="1" ht="14.25">
      <c r="E158" s="244"/>
      <c r="O158" s="244"/>
      <c r="P158" s="199"/>
    </row>
    <row r="159" spans="5:16" s="183" customFormat="1" ht="14.25">
      <c r="E159" s="244"/>
      <c r="O159" s="244"/>
      <c r="P159" s="199"/>
    </row>
    <row r="160" spans="5:16" s="183" customFormat="1" ht="14.25">
      <c r="E160" s="244"/>
      <c r="O160" s="244"/>
      <c r="P160" s="199"/>
    </row>
    <row r="161" spans="5:16" s="183" customFormat="1" ht="14.25">
      <c r="E161" s="244"/>
      <c r="O161" s="244"/>
      <c r="P161" s="199"/>
    </row>
    <row r="162" spans="5:16" s="183" customFormat="1" ht="14.25">
      <c r="E162" s="244"/>
      <c r="O162" s="244"/>
      <c r="P162" s="199"/>
    </row>
    <row r="163" spans="5:16" s="183" customFormat="1" ht="14.25">
      <c r="E163" s="244"/>
      <c r="O163" s="244"/>
      <c r="P163" s="199"/>
    </row>
    <row r="164" spans="5:16" s="183" customFormat="1" ht="14.25">
      <c r="E164" s="244"/>
      <c r="O164" s="244"/>
      <c r="P164" s="199"/>
    </row>
    <row r="165" spans="5:16" s="183" customFormat="1" ht="14.25">
      <c r="E165" s="244"/>
      <c r="O165" s="244"/>
      <c r="P165" s="199"/>
    </row>
    <row r="166" spans="5:16" s="183" customFormat="1" ht="14.25">
      <c r="E166" s="244"/>
      <c r="O166" s="244"/>
      <c r="P166" s="199"/>
    </row>
    <row r="167" spans="5:16" s="183" customFormat="1" ht="14.25">
      <c r="E167" s="244"/>
      <c r="O167" s="244"/>
      <c r="P167" s="199"/>
    </row>
    <row r="168" spans="5:16" s="183" customFormat="1" ht="14.25">
      <c r="E168" s="244"/>
      <c r="O168" s="244"/>
      <c r="P168" s="199"/>
    </row>
    <row r="169" spans="5:16" s="183" customFormat="1" ht="14.25">
      <c r="E169" s="244"/>
      <c r="O169" s="244"/>
      <c r="P169" s="199"/>
    </row>
    <row r="170" spans="5:16" s="183" customFormat="1" ht="14.25">
      <c r="E170" s="244"/>
      <c r="O170" s="244"/>
      <c r="P170" s="199"/>
    </row>
    <row r="171" spans="5:16" s="183" customFormat="1" ht="14.25">
      <c r="E171" s="244"/>
      <c r="O171" s="244"/>
      <c r="P171" s="199"/>
    </row>
    <row r="172" spans="5:16" s="183" customFormat="1" ht="14.25">
      <c r="E172" s="244"/>
      <c r="O172" s="244"/>
      <c r="P172" s="199"/>
    </row>
    <row r="173" spans="5:16" s="183" customFormat="1" ht="14.25">
      <c r="E173" s="244"/>
      <c r="O173" s="244"/>
      <c r="P173" s="199"/>
    </row>
    <row r="174" spans="5:16" s="183" customFormat="1" ht="14.25">
      <c r="E174" s="244"/>
      <c r="O174" s="244"/>
      <c r="P174" s="199"/>
    </row>
    <row r="175" spans="5:16" s="183" customFormat="1" ht="14.25">
      <c r="E175" s="244"/>
      <c r="O175" s="244"/>
      <c r="P175" s="199"/>
    </row>
    <row r="176" spans="5:16" s="183" customFormat="1" ht="14.25">
      <c r="E176" s="244"/>
      <c r="O176" s="244"/>
      <c r="P176" s="199"/>
    </row>
    <row r="177" spans="5:16" s="183" customFormat="1" ht="14.25">
      <c r="E177" s="244"/>
      <c r="O177" s="244"/>
      <c r="P177" s="199"/>
    </row>
    <row r="178" spans="5:16" s="183" customFormat="1" ht="14.25">
      <c r="E178" s="244"/>
      <c r="O178" s="244"/>
      <c r="P178" s="199"/>
    </row>
    <row r="179" spans="5:16" s="183" customFormat="1" ht="14.25">
      <c r="E179" s="244"/>
      <c r="O179" s="244"/>
      <c r="P179" s="199"/>
    </row>
    <row r="180" spans="5:16" s="183" customFormat="1" ht="14.25">
      <c r="E180" s="244"/>
      <c r="O180" s="244"/>
      <c r="P180" s="199"/>
    </row>
    <row r="181" spans="5:16" s="183" customFormat="1" ht="14.25">
      <c r="E181" s="244"/>
      <c r="O181" s="244"/>
      <c r="P181" s="199"/>
    </row>
    <row r="182" spans="5:16" s="183" customFormat="1" ht="14.25">
      <c r="E182" s="244"/>
      <c r="O182" s="244"/>
      <c r="P182" s="199"/>
    </row>
    <row r="183" spans="5:16" s="183" customFormat="1" ht="14.25">
      <c r="E183" s="244"/>
      <c r="O183" s="244"/>
      <c r="P183" s="199"/>
    </row>
    <row r="184" spans="5:16" s="183" customFormat="1" ht="14.25">
      <c r="E184" s="244"/>
      <c r="O184" s="244"/>
      <c r="P184" s="199"/>
    </row>
    <row r="185" spans="5:16" s="183" customFormat="1" ht="14.25">
      <c r="E185" s="244"/>
      <c r="O185" s="244"/>
      <c r="P185" s="199"/>
    </row>
    <row r="186" spans="5:16" s="183" customFormat="1" ht="14.25">
      <c r="E186" s="244"/>
      <c r="O186" s="244"/>
      <c r="P186" s="199"/>
    </row>
    <row r="187" spans="5:16" s="183" customFormat="1" ht="14.25">
      <c r="E187" s="244"/>
      <c r="O187" s="244"/>
      <c r="P187" s="199"/>
    </row>
    <row r="188" spans="5:16" s="183" customFormat="1" ht="14.25">
      <c r="E188" s="244"/>
      <c r="O188" s="244"/>
      <c r="P188" s="199"/>
    </row>
    <row r="189" spans="5:16" s="183" customFormat="1" ht="14.25">
      <c r="E189" s="244"/>
      <c r="O189" s="244"/>
      <c r="P189" s="199"/>
    </row>
    <row r="190" spans="5:16" s="183" customFormat="1" ht="14.25">
      <c r="E190" s="244"/>
      <c r="O190" s="244"/>
      <c r="P190" s="199"/>
    </row>
    <row r="191" spans="5:16" s="183" customFormat="1" ht="14.25">
      <c r="E191" s="244"/>
      <c r="O191" s="244"/>
      <c r="P191" s="199"/>
    </row>
    <row r="192" spans="5:16" s="183" customFormat="1" ht="14.25">
      <c r="E192" s="244"/>
      <c r="O192" s="244"/>
      <c r="P192" s="199"/>
    </row>
    <row r="193" spans="5:16" s="183" customFormat="1" ht="14.25">
      <c r="E193" s="244"/>
      <c r="O193" s="244"/>
      <c r="P193" s="199"/>
    </row>
    <row r="194" spans="5:16" s="183" customFormat="1" ht="14.25">
      <c r="E194" s="244"/>
      <c r="O194" s="244"/>
      <c r="P194" s="199"/>
    </row>
    <row r="195" spans="5:16" s="183" customFormat="1" ht="14.25">
      <c r="E195" s="244"/>
      <c r="O195" s="244"/>
      <c r="P195" s="199"/>
    </row>
    <row r="196" spans="5:16" s="183" customFormat="1" ht="14.25">
      <c r="E196" s="244"/>
      <c r="O196" s="244"/>
      <c r="P196" s="199"/>
    </row>
    <row r="197" spans="5:16" s="183" customFormat="1" ht="14.25">
      <c r="E197" s="244"/>
      <c r="O197" s="244"/>
      <c r="P197" s="199"/>
    </row>
    <row r="198" spans="5:16" s="183" customFormat="1" ht="14.25">
      <c r="E198" s="244"/>
      <c r="O198" s="244"/>
      <c r="P198" s="199"/>
    </row>
    <row r="199" spans="5:16" s="183" customFormat="1" ht="14.25">
      <c r="E199" s="244"/>
      <c r="O199" s="244"/>
      <c r="P199" s="199"/>
    </row>
    <row r="200" spans="5:16" s="183" customFormat="1" ht="14.25">
      <c r="E200" s="244"/>
      <c r="O200" s="244"/>
      <c r="P200" s="199"/>
    </row>
    <row r="201" spans="5:16" s="183" customFormat="1" ht="14.25">
      <c r="E201" s="244"/>
      <c r="O201" s="244"/>
      <c r="P201" s="199"/>
    </row>
    <row r="202" spans="5:16" s="183" customFormat="1" ht="14.25">
      <c r="E202" s="244"/>
      <c r="O202" s="244"/>
      <c r="P202" s="199"/>
    </row>
    <row r="203" spans="5:16" s="183" customFormat="1" ht="14.25">
      <c r="E203" s="244"/>
      <c r="O203" s="244"/>
      <c r="P203" s="199"/>
    </row>
    <row r="204" spans="5:16" s="183" customFormat="1" ht="14.25">
      <c r="E204" s="244"/>
      <c r="O204" s="244"/>
      <c r="P204" s="199"/>
    </row>
    <row r="205" spans="5:16" s="183" customFormat="1" ht="14.25">
      <c r="E205" s="244"/>
      <c r="O205" s="244"/>
      <c r="P205" s="199"/>
    </row>
    <row r="206" spans="5:16" s="183" customFormat="1" ht="14.25">
      <c r="E206" s="244"/>
      <c r="O206" s="244"/>
      <c r="P206" s="199"/>
    </row>
    <row r="207" spans="5:16" s="183" customFormat="1" ht="14.25">
      <c r="E207" s="244"/>
      <c r="O207" s="244"/>
      <c r="P207" s="199"/>
    </row>
    <row r="208" spans="5:16" s="183" customFormat="1" ht="14.25">
      <c r="E208" s="244"/>
      <c r="O208" s="244"/>
      <c r="P208" s="199"/>
    </row>
    <row r="209" spans="5:16" s="183" customFormat="1" ht="14.25">
      <c r="E209" s="244"/>
      <c r="O209" s="244"/>
      <c r="P209" s="199"/>
    </row>
    <row r="210" spans="5:16" s="183" customFormat="1" ht="14.25">
      <c r="E210" s="244"/>
      <c r="O210" s="244"/>
      <c r="P210" s="199"/>
    </row>
    <row r="211" spans="5:16" s="183" customFormat="1" ht="14.25">
      <c r="E211" s="244"/>
      <c r="O211" s="244"/>
      <c r="P211" s="199"/>
    </row>
    <row r="212" spans="5:16" s="183" customFormat="1" ht="14.25">
      <c r="E212" s="244"/>
      <c r="O212" s="244"/>
      <c r="P212" s="199"/>
    </row>
    <row r="213" spans="5:16" s="183" customFormat="1" ht="14.25">
      <c r="E213" s="244"/>
      <c r="O213" s="244"/>
      <c r="P213" s="199"/>
    </row>
    <row r="214" spans="5:16" s="183" customFormat="1" ht="14.25">
      <c r="E214" s="244"/>
      <c r="O214" s="244"/>
      <c r="P214" s="199"/>
    </row>
    <row r="215" spans="5:16" s="183" customFormat="1" ht="14.25">
      <c r="E215" s="244"/>
      <c r="O215" s="244"/>
      <c r="P215" s="199"/>
    </row>
    <row r="216" spans="5:16" s="183" customFormat="1" ht="14.25">
      <c r="E216" s="244"/>
      <c r="O216" s="244"/>
      <c r="P216" s="199"/>
    </row>
    <row r="217" spans="5:16" s="183" customFormat="1" ht="14.25">
      <c r="E217" s="244"/>
      <c r="O217" s="244"/>
      <c r="P217" s="199"/>
    </row>
    <row r="218" spans="5:16" s="183" customFormat="1" ht="14.25">
      <c r="E218" s="244"/>
      <c r="O218" s="244"/>
      <c r="P218" s="199"/>
    </row>
    <row r="219" spans="5:16" s="183" customFormat="1" ht="14.25">
      <c r="E219" s="244"/>
      <c r="O219" s="244"/>
      <c r="P219" s="199"/>
    </row>
    <row r="220" spans="5:16" s="183" customFormat="1" ht="14.25">
      <c r="E220" s="244"/>
      <c r="O220" s="244"/>
      <c r="P220" s="199"/>
    </row>
    <row r="221" spans="5:16" s="183" customFormat="1" ht="14.25">
      <c r="E221" s="244"/>
      <c r="O221" s="244"/>
      <c r="P221" s="199"/>
    </row>
    <row r="222" spans="5:16" s="183" customFormat="1" ht="14.25">
      <c r="E222" s="244"/>
      <c r="O222" s="244"/>
      <c r="P222" s="199"/>
    </row>
    <row r="223" spans="5:16" s="183" customFormat="1" ht="14.25">
      <c r="E223" s="244"/>
      <c r="O223" s="244"/>
      <c r="P223" s="199"/>
    </row>
    <row r="224" spans="5:16" s="183" customFormat="1" ht="14.25">
      <c r="E224" s="244"/>
      <c r="O224" s="244"/>
      <c r="P224" s="199"/>
    </row>
    <row r="225" spans="5:16" s="183" customFormat="1" ht="14.25">
      <c r="E225" s="244"/>
      <c r="O225" s="244"/>
      <c r="P225" s="199"/>
    </row>
    <row r="226" spans="5:16" s="183" customFormat="1" ht="14.25">
      <c r="E226" s="244"/>
      <c r="O226" s="244"/>
      <c r="P226" s="199"/>
    </row>
    <row r="227" spans="5:16" s="183" customFormat="1" ht="14.25">
      <c r="E227" s="244"/>
      <c r="O227" s="244"/>
      <c r="P227" s="199"/>
    </row>
    <row r="228" spans="5:16" s="183" customFormat="1" ht="14.25">
      <c r="E228" s="244"/>
      <c r="O228" s="244"/>
      <c r="P228" s="199"/>
    </row>
    <row r="229" spans="5:16" s="183" customFormat="1" ht="14.25">
      <c r="E229" s="244"/>
      <c r="O229" s="244"/>
      <c r="P229" s="199"/>
    </row>
    <row r="230" spans="5:16" s="183" customFormat="1" ht="14.25">
      <c r="E230" s="244"/>
      <c r="O230" s="244"/>
      <c r="P230" s="199"/>
    </row>
    <row r="231" spans="5:16" s="183" customFormat="1" ht="14.25">
      <c r="E231" s="244"/>
      <c r="O231" s="244"/>
      <c r="P231" s="199"/>
    </row>
    <row r="232" spans="5:16" s="183" customFormat="1" ht="14.25">
      <c r="E232" s="244"/>
      <c r="O232" s="244"/>
      <c r="P232" s="199"/>
    </row>
    <row r="233" spans="5:16" s="183" customFormat="1" ht="14.25">
      <c r="E233" s="244"/>
      <c r="O233" s="244"/>
      <c r="P233" s="199"/>
    </row>
    <row r="234" spans="5:16" s="183" customFormat="1" ht="14.25">
      <c r="E234" s="244"/>
      <c r="O234" s="244"/>
      <c r="P234" s="199"/>
    </row>
    <row r="235" spans="5:16" s="183" customFormat="1" ht="14.25">
      <c r="E235" s="244"/>
      <c r="O235" s="244"/>
      <c r="P235" s="199"/>
    </row>
    <row r="236" spans="5:16" s="183" customFormat="1" ht="14.25">
      <c r="E236" s="244"/>
      <c r="O236" s="244"/>
      <c r="P236" s="199"/>
    </row>
    <row r="237" spans="5:16" s="183" customFormat="1" ht="14.25">
      <c r="E237" s="244"/>
      <c r="O237" s="244"/>
      <c r="P237" s="199"/>
    </row>
    <row r="238" spans="5:16" s="183" customFormat="1" ht="14.25">
      <c r="E238" s="244"/>
      <c r="O238" s="244"/>
      <c r="P238" s="199"/>
    </row>
    <row r="239" spans="5:16" s="183" customFormat="1" ht="14.25">
      <c r="E239" s="244"/>
      <c r="O239" s="244"/>
      <c r="P239" s="199"/>
    </row>
    <row r="240" spans="5:16" s="183" customFormat="1" ht="14.25">
      <c r="E240" s="244"/>
      <c r="O240" s="244"/>
      <c r="P240" s="199"/>
    </row>
    <row r="241" spans="5:16" s="183" customFormat="1" ht="14.25">
      <c r="E241" s="244"/>
      <c r="O241" s="244"/>
      <c r="P241" s="199"/>
    </row>
    <row r="242" spans="5:16" s="183" customFormat="1" ht="14.25">
      <c r="E242" s="244"/>
      <c r="O242" s="244"/>
      <c r="P242" s="199"/>
    </row>
    <row r="243" spans="5:16" s="183" customFormat="1" ht="14.25">
      <c r="E243" s="244"/>
      <c r="O243" s="244"/>
      <c r="P243" s="199"/>
    </row>
    <row r="244" spans="5:16" s="183" customFormat="1" ht="14.25">
      <c r="E244" s="244"/>
      <c r="O244" s="244"/>
      <c r="P244" s="199"/>
    </row>
    <row r="245" spans="5:16" s="183" customFormat="1" ht="14.25">
      <c r="E245" s="244"/>
      <c r="O245" s="244"/>
      <c r="P245" s="199"/>
    </row>
    <row r="246" spans="5:16" s="183" customFormat="1" ht="14.25">
      <c r="E246" s="244"/>
      <c r="O246" s="244"/>
      <c r="P246" s="199"/>
    </row>
    <row r="247" spans="5:16" s="183" customFormat="1" ht="14.25">
      <c r="E247" s="244"/>
      <c r="O247" s="244"/>
      <c r="P247" s="199"/>
    </row>
    <row r="248" spans="5:16" s="183" customFormat="1" ht="14.25">
      <c r="E248" s="244"/>
      <c r="O248" s="244"/>
      <c r="P248" s="199"/>
    </row>
    <row r="249" spans="5:16" s="183" customFormat="1" ht="14.25">
      <c r="E249" s="244"/>
      <c r="O249" s="244"/>
      <c r="P249" s="199"/>
    </row>
    <row r="250" spans="5:16" s="183" customFormat="1" ht="14.25">
      <c r="E250" s="244"/>
      <c r="O250" s="244"/>
      <c r="P250" s="199"/>
    </row>
    <row r="251" spans="5:16" s="183" customFormat="1" ht="14.25">
      <c r="E251" s="244"/>
      <c r="O251" s="244"/>
      <c r="P251" s="199"/>
    </row>
    <row r="252" spans="5:16" s="183" customFormat="1" ht="14.25">
      <c r="E252" s="244"/>
      <c r="O252" s="244"/>
      <c r="P252" s="199"/>
    </row>
    <row r="253" spans="5:16" s="183" customFormat="1" ht="14.25">
      <c r="E253" s="244"/>
      <c r="O253" s="244"/>
      <c r="P253" s="199"/>
    </row>
    <row r="254" spans="5:16" s="183" customFormat="1" ht="14.25">
      <c r="E254" s="244"/>
      <c r="O254" s="244"/>
      <c r="P254" s="199"/>
    </row>
    <row r="255" spans="5:16" s="183" customFormat="1" ht="14.25">
      <c r="E255" s="244"/>
      <c r="O255" s="244"/>
      <c r="P255" s="199"/>
    </row>
    <row r="256" spans="5:16" s="183" customFormat="1" ht="14.25">
      <c r="E256" s="244"/>
      <c r="O256" s="244"/>
      <c r="P256" s="199"/>
    </row>
    <row r="257" spans="5:16" s="183" customFormat="1" ht="14.25">
      <c r="E257" s="244"/>
      <c r="O257" s="244"/>
      <c r="P257" s="199"/>
    </row>
    <row r="258" spans="5:16" s="183" customFormat="1" ht="14.25">
      <c r="E258" s="244"/>
      <c r="O258" s="244"/>
      <c r="P258" s="199"/>
    </row>
    <row r="259" spans="5:16" s="183" customFormat="1" ht="14.25">
      <c r="E259" s="244"/>
      <c r="O259" s="244"/>
      <c r="P259" s="199"/>
    </row>
    <row r="260" spans="5:16" s="183" customFormat="1" ht="14.25">
      <c r="E260" s="244"/>
      <c r="O260" s="244"/>
      <c r="P260" s="199"/>
    </row>
    <row r="261" spans="5:16" s="183" customFormat="1" ht="14.25">
      <c r="E261" s="244"/>
      <c r="O261" s="244"/>
      <c r="P261" s="199"/>
    </row>
    <row r="262" spans="5:16" s="183" customFormat="1" ht="14.25">
      <c r="E262" s="244"/>
      <c r="O262" s="244"/>
      <c r="P262" s="199"/>
    </row>
    <row r="263" spans="5:16" s="183" customFormat="1" ht="14.25">
      <c r="E263" s="244"/>
      <c r="O263" s="244"/>
      <c r="P263" s="199"/>
    </row>
    <row r="264" spans="5:16" s="183" customFormat="1" ht="14.25">
      <c r="E264" s="244"/>
      <c r="O264" s="244"/>
      <c r="P264" s="199"/>
    </row>
    <row r="265" spans="5:16" s="183" customFormat="1" ht="14.25">
      <c r="E265" s="244"/>
      <c r="O265" s="244"/>
      <c r="P265" s="199"/>
    </row>
    <row r="266" spans="5:16" s="183" customFormat="1" ht="14.25">
      <c r="E266" s="244"/>
      <c r="O266" s="244"/>
      <c r="P266" s="199"/>
    </row>
    <row r="267" spans="5:16" s="183" customFormat="1" ht="14.25">
      <c r="E267" s="244"/>
      <c r="O267" s="244"/>
      <c r="P267" s="199"/>
    </row>
    <row r="268" spans="5:16" s="183" customFormat="1" ht="14.25">
      <c r="E268" s="244"/>
      <c r="O268" s="244"/>
      <c r="P268" s="199"/>
    </row>
    <row r="269" spans="5:16" s="183" customFormat="1" ht="14.25">
      <c r="E269" s="244"/>
      <c r="O269" s="244"/>
      <c r="P269" s="199"/>
    </row>
    <row r="270" spans="5:16" s="183" customFormat="1" ht="14.25">
      <c r="E270" s="244"/>
      <c r="O270" s="244"/>
      <c r="P270" s="199"/>
    </row>
    <row r="271" spans="5:16" s="183" customFormat="1" ht="14.25">
      <c r="E271" s="244"/>
      <c r="O271" s="244"/>
      <c r="P271" s="199"/>
    </row>
    <row r="272" spans="5:16" s="183" customFormat="1" ht="14.25">
      <c r="E272" s="244"/>
      <c r="O272" s="244"/>
      <c r="P272" s="199"/>
    </row>
    <row r="273" spans="5:16" s="183" customFormat="1" ht="14.25">
      <c r="E273" s="244"/>
      <c r="O273" s="244"/>
      <c r="P273" s="199"/>
    </row>
    <row r="274" spans="5:16" s="183" customFormat="1" ht="14.25">
      <c r="E274" s="244"/>
      <c r="O274" s="244"/>
      <c r="P274" s="199"/>
    </row>
    <row r="275" spans="5:16" s="183" customFormat="1" ht="14.25">
      <c r="E275" s="244"/>
      <c r="O275" s="244"/>
      <c r="P275" s="199"/>
    </row>
    <row r="276" spans="5:16" s="183" customFormat="1" ht="14.25">
      <c r="E276" s="244"/>
      <c r="O276" s="244"/>
      <c r="P276" s="199"/>
    </row>
    <row r="277" spans="5:16" s="183" customFormat="1" ht="14.25">
      <c r="E277" s="244"/>
      <c r="O277" s="244"/>
      <c r="P277" s="199"/>
    </row>
    <row r="278" spans="5:16" s="183" customFormat="1" ht="14.25">
      <c r="E278" s="244"/>
      <c r="O278" s="244"/>
      <c r="P278" s="199"/>
    </row>
    <row r="279" spans="5:16" s="183" customFormat="1" ht="14.25">
      <c r="E279" s="244"/>
      <c r="O279" s="244"/>
      <c r="P279" s="199"/>
    </row>
    <row r="280" spans="5:16" s="183" customFormat="1" ht="14.25">
      <c r="E280" s="244"/>
      <c r="O280" s="244"/>
      <c r="P280" s="199"/>
    </row>
    <row r="281" spans="5:16" s="183" customFormat="1" ht="14.25">
      <c r="E281" s="244"/>
      <c r="O281" s="244"/>
      <c r="P281" s="199"/>
    </row>
    <row r="282" spans="5:16" s="183" customFormat="1" ht="14.25">
      <c r="E282" s="244"/>
      <c r="O282" s="244"/>
      <c r="P282" s="199"/>
    </row>
    <row r="283" spans="5:16" s="183" customFormat="1" ht="14.25">
      <c r="E283" s="244"/>
      <c r="O283" s="244"/>
      <c r="P283" s="199"/>
    </row>
    <row r="284" spans="5:16" s="183" customFormat="1" ht="14.25">
      <c r="E284" s="244"/>
      <c r="O284" s="244"/>
      <c r="P284" s="199"/>
    </row>
    <row r="285" spans="5:16" s="183" customFormat="1" ht="14.25">
      <c r="E285" s="244"/>
      <c r="O285" s="244"/>
      <c r="P285" s="199"/>
    </row>
    <row r="286" spans="5:16" s="183" customFormat="1" ht="14.25">
      <c r="E286" s="244"/>
      <c r="O286" s="244"/>
      <c r="P286" s="199"/>
    </row>
    <row r="287" spans="5:16" s="183" customFormat="1" ht="14.25">
      <c r="E287" s="244"/>
      <c r="O287" s="244"/>
      <c r="P287" s="199"/>
    </row>
    <row r="288" spans="5:16" s="183" customFormat="1" ht="14.25">
      <c r="E288" s="244"/>
      <c r="O288" s="244"/>
      <c r="P288" s="199"/>
    </row>
    <row r="289" spans="5:16" s="183" customFormat="1" ht="14.25">
      <c r="E289" s="244"/>
      <c r="O289" s="244"/>
      <c r="P289" s="199"/>
    </row>
    <row r="290" spans="5:16" s="183" customFormat="1" ht="14.25">
      <c r="E290" s="244"/>
      <c r="O290" s="244"/>
      <c r="P290" s="199"/>
    </row>
    <row r="291" spans="5:16" s="183" customFormat="1" ht="14.25">
      <c r="E291" s="244"/>
      <c r="O291" s="244"/>
      <c r="P291" s="199"/>
    </row>
    <row r="292" spans="5:16" s="183" customFormat="1" ht="14.25">
      <c r="E292" s="244"/>
      <c r="O292" s="244"/>
      <c r="P292" s="199"/>
    </row>
    <row r="293" spans="5:16" s="183" customFormat="1" ht="14.25">
      <c r="E293" s="244"/>
      <c r="O293" s="244"/>
      <c r="P293" s="199"/>
    </row>
    <row r="294" spans="5:16" s="183" customFormat="1" ht="14.25">
      <c r="E294" s="244"/>
      <c r="O294" s="244"/>
      <c r="P294" s="199"/>
    </row>
    <row r="295" spans="5:16" s="183" customFormat="1" ht="14.25">
      <c r="E295" s="244"/>
      <c r="O295" s="244"/>
      <c r="P295" s="199"/>
    </row>
    <row r="296" spans="5:16" s="183" customFormat="1" ht="14.25">
      <c r="E296" s="244"/>
      <c r="O296" s="244"/>
      <c r="P296" s="199"/>
    </row>
    <row r="297" spans="5:16" s="183" customFormat="1" ht="14.25">
      <c r="E297" s="244"/>
      <c r="O297" s="244"/>
      <c r="P297" s="199"/>
    </row>
    <row r="298" spans="5:16" s="183" customFormat="1" ht="14.25">
      <c r="E298" s="244"/>
      <c r="O298" s="244"/>
      <c r="P298" s="199"/>
    </row>
    <row r="299" spans="5:16" s="183" customFormat="1" ht="14.25">
      <c r="E299" s="244"/>
      <c r="O299" s="244"/>
      <c r="P299" s="199"/>
    </row>
    <row r="300" spans="5:16" s="183" customFormat="1" ht="14.25">
      <c r="E300" s="244"/>
      <c r="O300" s="244"/>
      <c r="P300" s="199"/>
    </row>
    <row r="301" spans="5:16" s="183" customFormat="1" ht="14.25">
      <c r="E301" s="244"/>
      <c r="O301" s="244"/>
      <c r="P301" s="199"/>
    </row>
    <row r="302" spans="5:16" s="183" customFormat="1" ht="14.25">
      <c r="E302" s="244"/>
      <c r="O302" s="244"/>
      <c r="P302" s="199"/>
    </row>
    <row r="303" spans="5:16" s="183" customFormat="1" ht="14.25">
      <c r="E303" s="244"/>
      <c r="O303" s="244"/>
      <c r="P303" s="199"/>
    </row>
    <row r="304" spans="5:16" s="183" customFormat="1" ht="14.25">
      <c r="E304" s="244"/>
      <c r="O304" s="244"/>
      <c r="P304" s="199"/>
    </row>
    <row r="305" spans="5:16" s="183" customFormat="1" ht="14.25">
      <c r="E305" s="244"/>
      <c r="O305" s="244"/>
      <c r="P305" s="199"/>
    </row>
    <row r="306" spans="5:16" s="183" customFormat="1" ht="14.25">
      <c r="E306" s="244"/>
      <c r="O306" s="244"/>
      <c r="P306" s="199"/>
    </row>
    <row r="307" spans="5:16" s="183" customFormat="1" ht="14.25">
      <c r="E307" s="244"/>
      <c r="O307" s="244"/>
      <c r="P307" s="199"/>
    </row>
    <row r="308" spans="5:16" s="183" customFormat="1" ht="14.25">
      <c r="E308" s="244"/>
      <c r="O308" s="244"/>
      <c r="P308" s="199"/>
    </row>
    <row r="309" spans="5:16" s="183" customFormat="1" ht="14.25">
      <c r="E309" s="244"/>
      <c r="O309" s="244"/>
      <c r="P309" s="199"/>
    </row>
    <row r="310" spans="5:16" s="183" customFormat="1" ht="14.25">
      <c r="E310" s="244"/>
      <c r="O310" s="244"/>
      <c r="P310" s="199"/>
    </row>
    <row r="311" spans="5:16" s="183" customFormat="1" ht="14.25">
      <c r="E311" s="244"/>
      <c r="O311" s="244"/>
      <c r="P311" s="199"/>
    </row>
    <row r="312" spans="5:16" s="183" customFormat="1" ht="14.25">
      <c r="E312" s="244"/>
      <c r="O312" s="244"/>
      <c r="P312" s="199"/>
    </row>
    <row r="313" spans="5:16" s="183" customFormat="1" ht="14.25">
      <c r="E313" s="244"/>
      <c r="O313" s="244"/>
      <c r="P313" s="199"/>
    </row>
    <row r="314" spans="5:16" s="183" customFormat="1" ht="14.25">
      <c r="E314" s="244"/>
      <c r="O314" s="244"/>
      <c r="P314" s="199"/>
    </row>
    <row r="315" spans="5:16" s="183" customFormat="1" ht="14.25">
      <c r="E315" s="244"/>
      <c r="O315" s="244"/>
      <c r="P315" s="199"/>
    </row>
    <row r="316" spans="5:16" s="183" customFormat="1" ht="14.25">
      <c r="E316" s="244"/>
      <c r="O316" s="244"/>
      <c r="P316" s="199"/>
    </row>
    <row r="317" spans="5:16" s="183" customFormat="1" ht="14.25">
      <c r="E317" s="244"/>
      <c r="O317" s="244"/>
      <c r="P317" s="199"/>
    </row>
    <row r="318" spans="5:16" s="183" customFormat="1" ht="14.25">
      <c r="E318" s="244"/>
      <c r="O318" s="244"/>
      <c r="P318" s="199"/>
    </row>
    <row r="319" spans="5:16" s="183" customFormat="1" ht="14.25">
      <c r="E319" s="244"/>
      <c r="O319" s="244"/>
      <c r="P319" s="199"/>
    </row>
    <row r="320" spans="5:16" s="183" customFormat="1" ht="14.25">
      <c r="E320" s="244"/>
      <c r="O320" s="244"/>
      <c r="P320" s="199"/>
    </row>
    <row r="321" spans="5:16" s="183" customFormat="1" ht="14.25">
      <c r="E321" s="244"/>
      <c r="O321" s="244"/>
      <c r="P321" s="199"/>
    </row>
    <row r="322" spans="5:16" s="183" customFormat="1" ht="14.25">
      <c r="E322" s="244"/>
      <c r="O322" s="244"/>
      <c r="P322" s="199"/>
    </row>
    <row r="323" spans="5:16" s="183" customFormat="1" ht="14.25">
      <c r="E323" s="244"/>
      <c r="O323" s="244"/>
      <c r="P323" s="199"/>
    </row>
    <row r="324" spans="5:16" s="183" customFormat="1" ht="14.25">
      <c r="E324" s="244"/>
      <c r="O324" s="244"/>
      <c r="P324" s="199"/>
    </row>
    <row r="325" spans="5:16" s="183" customFormat="1" ht="14.25">
      <c r="E325" s="244"/>
      <c r="O325" s="244"/>
      <c r="P325" s="199"/>
    </row>
    <row r="326" spans="5:16" s="183" customFormat="1" ht="14.25">
      <c r="E326" s="244"/>
      <c r="O326" s="244"/>
      <c r="P326" s="199"/>
    </row>
    <row r="327" spans="5:16" s="183" customFormat="1" ht="14.25">
      <c r="E327" s="244"/>
      <c r="O327" s="244"/>
      <c r="P327" s="199"/>
    </row>
    <row r="328" spans="5:16" s="183" customFormat="1" ht="14.25">
      <c r="E328" s="244"/>
      <c r="O328" s="244"/>
      <c r="P328" s="199"/>
    </row>
    <row r="329" spans="5:16" s="183" customFormat="1" ht="14.25">
      <c r="E329" s="244"/>
      <c r="O329" s="244"/>
      <c r="P329" s="199"/>
    </row>
    <row r="330" spans="5:16" s="183" customFormat="1" ht="14.25">
      <c r="E330" s="244"/>
      <c r="O330" s="244"/>
      <c r="P330" s="199"/>
    </row>
    <row r="331" spans="5:16" s="183" customFormat="1" ht="14.25">
      <c r="E331" s="244"/>
      <c r="O331" s="244"/>
      <c r="P331" s="199"/>
    </row>
    <row r="332" spans="5:16" s="183" customFormat="1" ht="14.25">
      <c r="E332" s="244"/>
      <c r="O332" s="244"/>
      <c r="P332" s="199"/>
    </row>
    <row r="333" spans="5:16" s="183" customFormat="1" ht="14.25">
      <c r="E333" s="244"/>
      <c r="O333" s="244"/>
      <c r="P333" s="199"/>
    </row>
    <row r="334" spans="5:16" s="183" customFormat="1" ht="14.25">
      <c r="E334" s="244"/>
      <c r="O334" s="244"/>
      <c r="P334" s="199"/>
    </row>
    <row r="335" spans="5:16" s="183" customFormat="1" ht="14.25">
      <c r="E335" s="244"/>
      <c r="O335" s="244"/>
      <c r="P335" s="199"/>
    </row>
    <row r="336" spans="5:16" s="183" customFormat="1" ht="14.25">
      <c r="E336" s="244"/>
      <c r="O336" s="244"/>
      <c r="P336" s="199"/>
    </row>
    <row r="337" spans="5:16" s="183" customFormat="1" ht="14.25">
      <c r="E337" s="244"/>
      <c r="O337" s="244"/>
      <c r="P337" s="199"/>
    </row>
    <row r="338" spans="5:16" s="183" customFormat="1" ht="14.25">
      <c r="E338" s="244"/>
      <c r="O338" s="244"/>
      <c r="P338" s="199"/>
    </row>
    <row r="339" spans="5:16" s="183" customFormat="1" ht="14.25">
      <c r="E339" s="244"/>
      <c r="O339" s="244"/>
      <c r="P339" s="199"/>
    </row>
    <row r="340" spans="5:16" s="183" customFormat="1" ht="14.25">
      <c r="E340" s="244"/>
      <c r="O340" s="244"/>
      <c r="P340" s="199"/>
    </row>
    <row r="341" spans="5:16" s="183" customFormat="1" ht="14.25">
      <c r="E341" s="244"/>
      <c r="O341" s="244"/>
      <c r="P341" s="199"/>
    </row>
    <row r="342" spans="5:16" s="183" customFormat="1" ht="14.25">
      <c r="E342" s="244"/>
      <c r="O342" s="244"/>
      <c r="P342" s="199"/>
    </row>
    <row r="343" spans="5:16" s="183" customFormat="1" ht="14.25">
      <c r="E343" s="244"/>
      <c r="O343" s="244"/>
      <c r="P343" s="199"/>
    </row>
    <row r="344" spans="5:16" s="183" customFormat="1" ht="14.25">
      <c r="E344" s="244"/>
      <c r="O344" s="244"/>
      <c r="P344" s="199"/>
    </row>
    <row r="345" spans="5:16" s="183" customFormat="1" ht="14.25">
      <c r="E345" s="244"/>
      <c r="O345" s="244"/>
      <c r="P345" s="199"/>
    </row>
    <row r="346" spans="5:16" s="183" customFormat="1" ht="14.25">
      <c r="E346" s="244"/>
      <c r="O346" s="244"/>
      <c r="P346" s="199"/>
    </row>
    <row r="347" spans="5:16" s="183" customFormat="1" ht="14.25">
      <c r="E347" s="244"/>
      <c r="O347" s="244"/>
      <c r="P347" s="199"/>
    </row>
    <row r="348" spans="5:16" s="183" customFormat="1" ht="14.25">
      <c r="E348" s="244"/>
      <c r="O348" s="244"/>
      <c r="P348" s="199"/>
    </row>
    <row r="349" spans="5:16" s="183" customFormat="1" ht="14.25">
      <c r="E349" s="244"/>
      <c r="O349" s="244"/>
      <c r="P349" s="199"/>
    </row>
    <row r="350" spans="5:16" s="183" customFormat="1" ht="14.25">
      <c r="E350" s="244"/>
      <c r="O350" s="244"/>
      <c r="P350" s="199"/>
    </row>
    <row r="351" spans="5:16" s="183" customFormat="1" ht="14.25">
      <c r="E351" s="244"/>
      <c r="O351" s="244"/>
      <c r="P351" s="199"/>
    </row>
    <row r="352" spans="5:16" s="183" customFormat="1" ht="14.25">
      <c r="E352" s="244"/>
      <c r="O352" s="244"/>
      <c r="P352" s="199"/>
    </row>
    <row r="353" spans="5:16" s="183" customFormat="1" ht="14.25">
      <c r="E353" s="244"/>
      <c r="O353" s="244"/>
      <c r="P353" s="199"/>
    </row>
    <row r="354" spans="5:16" s="183" customFormat="1" ht="14.25">
      <c r="E354" s="244"/>
      <c r="O354" s="244"/>
      <c r="P354" s="199"/>
    </row>
    <row r="355" spans="5:16" s="183" customFormat="1" ht="14.25">
      <c r="E355" s="244"/>
      <c r="O355" s="244"/>
      <c r="P355" s="199"/>
    </row>
    <row r="356" spans="5:16" s="183" customFormat="1" ht="14.25">
      <c r="E356" s="244"/>
      <c r="O356" s="244"/>
      <c r="P356" s="199"/>
    </row>
    <row r="357" spans="5:16" s="183" customFormat="1" ht="14.25">
      <c r="E357" s="244"/>
      <c r="O357" s="244"/>
      <c r="P357" s="199"/>
    </row>
    <row r="358" spans="5:16" s="183" customFormat="1" ht="14.25">
      <c r="E358" s="244"/>
      <c r="O358" s="244"/>
      <c r="P358" s="199"/>
    </row>
    <row r="359" spans="5:16" s="183" customFormat="1" ht="14.25">
      <c r="E359" s="244"/>
      <c r="O359" s="244"/>
      <c r="P359" s="199"/>
    </row>
    <row r="360" spans="5:16" s="183" customFormat="1" ht="14.25">
      <c r="E360" s="244"/>
      <c r="O360" s="244"/>
      <c r="P360" s="199"/>
    </row>
    <row r="361" spans="5:16" s="183" customFormat="1" ht="14.25">
      <c r="E361" s="244"/>
      <c r="O361" s="244"/>
      <c r="P361" s="199"/>
    </row>
    <row r="362" spans="5:16" s="183" customFormat="1" ht="14.25">
      <c r="E362" s="244"/>
      <c r="O362" s="244"/>
      <c r="P362" s="199"/>
    </row>
    <row r="363" spans="5:16" s="183" customFormat="1" ht="14.25">
      <c r="E363" s="244"/>
      <c r="O363" s="244"/>
      <c r="P363" s="199"/>
    </row>
    <row r="364" spans="5:16" s="183" customFormat="1" ht="14.25">
      <c r="E364" s="244"/>
      <c r="O364" s="244"/>
      <c r="P364" s="199"/>
    </row>
    <row r="365" spans="5:16" s="183" customFormat="1" ht="14.25">
      <c r="E365" s="244"/>
      <c r="O365" s="244"/>
      <c r="P365" s="199"/>
    </row>
    <row r="366" spans="5:16" s="183" customFormat="1" ht="14.25">
      <c r="E366" s="244"/>
      <c r="O366" s="244"/>
      <c r="P366" s="199"/>
    </row>
    <row r="367" spans="5:16" s="183" customFormat="1" ht="14.25">
      <c r="E367" s="244"/>
      <c r="O367" s="244"/>
      <c r="P367" s="199"/>
    </row>
    <row r="368" spans="5:16" s="183" customFormat="1" ht="14.25">
      <c r="E368" s="244"/>
      <c r="O368" s="244"/>
      <c r="P368" s="199"/>
    </row>
    <row r="369" spans="5:16" s="183" customFormat="1" ht="14.25">
      <c r="E369" s="244"/>
      <c r="O369" s="244"/>
      <c r="P369" s="199"/>
    </row>
    <row r="370" spans="5:16" s="183" customFormat="1" ht="14.25">
      <c r="E370" s="244"/>
      <c r="O370" s="244"/>
      <c r="P370" s="199"/>
    </row>
    <row r="371" spans="5:16" s="183" customFormat="1" ht="14.25">
      <c r="E371" s="244"/>
      <c r="O371" s="244"/>
      <c r="P371" s="199"/>
    </row>
    <row r="372" spans="5:16" s="183" customFormat="1" ht="14.25">
      <c r="E372" s="244"/>
      <c r="O372" s="244"/>
      <c r="P372" s="199"/>
    </row>
    <row r="373" spans="5:16" s="183" customFormat="1" ht="14.25">
      <c r="E373" s="244"/>
      <c r="O373" s="244"/>
      <c r="P373" s="199"/>
    </row>
    <row r="374" spans="5:16" s="183" customFormat="1" ht="14.25">
      <c r="E374" s="244"/>
      <c r="O374" s="244"/>
      <c r="P374" s="199"/>
    </row>
    <row r="375" spans="5:16" s="183" customFormat="1" ht="14.25">
      <c r="E375" s="244"/>
      <c r="O375" s="244"/>
      <c r="P375" s="199"/>
    </row>
    <row r="376" spans="5:16" s="183" customFormat="1" ht="14.25">
      <c r="E376" s="244"/>
      <c r="O376" s="244"/>
      <c r="P376" s="199"/>
    </row>
    <row r="377" spans="5:16" s="183" customFormat="1" ht="14.25">
      <c r="E377" s="244"/>
      <c r="O377" s="244"/>
      <c r="P377" s="199"/>
    </row>
    <row r="378" spans="5:16" s="183" customFormat="1" ht="14.25">
      <c r="E378" s="244"/>
      <c r="O378" s="244"/>
      <c r="P378" s="199"/>
    </row>
    <row r="379" spans="5:16" s="183" customFormat="1" ht="14.25">
      <c r="E379" s="244"/>
      <c r="O379" s="244"/>
      <c r="P379" s="199"/>
    </row>
    <row r="380" spans="5:16" s="183" customFormat="1" ht="14.25">
      <c r="E380" s="244"/>
      <c r="O380" s="244"/>
      <c r="P380" s="199"/>
    </row>
    <row r="381" spans="5:16" s="183" customFormat="1" ht="14.25">
      <c r="E381" s="244"/>
      <c r="O381" s="244"/>
      <c r="P381" s="199"/>
    </row>
    <row r="382" spans="5:16" s="183" customFormat="1" ht="14.25">
      <c r="E382" s="244"/>
      <c r="O382" s="244"/>
      <c r="P382" s="199"/>
    </row>
    <row r="383" spans="5:16" s="183" customFormat="1" ht="14.25">
      <c r="E383" s="244"/>
      <c r="O383" s="244"/>
      <c r="P383" s="199"/>
    </row>
    <row r="384" spans="5:16" s="183" customFormat="1" ht="14.25">
      <c r="E384" s="244"/>
      <c r="O384" s="244"/>
      <c r="P384" s="199"/>
    </row>
    <row r="385" spans="5:16" s="183" customFormat="1" ht="14.25">
      <c r="E385" s="244"/>
      <c r="O385" s="244"/>
      <c r="P385" s="199"/>
    </row>
    <row r="386" spans="5:16" s="183" customFormat="1" ht="14.25">
      <c r="E386" s="244"/>
      <c r="O386" s="244"/>
      <c r="P386" s="199"/>
    </row>
    <row r="387" spans="5:16" s="183" customFormat="1" ht="14.25">
      <c r="E387" s="244"/>
      <c r="O387" s="244"/>
      <c r="P387" s="199"/>
    </row>
    <row r="388" spans="5:16" s="183" customFormat="1" ht="14.25">
      <c r="E388" s="244"/>
      <c r="O388" s="244"/>
      <c r="P388" s="199"/>
    </row>
    <row r="389" spans="5:16" s="183" customFormat="1" ht="14.25">
      <c r="E389" s="244"/>
      <c r="O389" s="244"/>
      <c r="P389" s="199"/>
    </row>
    <row r="390" spans="5:16" s="183" customFormat="1" ht="14.25">
      <c r="E390" s="244"/>
      <c r="O390" s="244"/>
      <c r="P390" s="199"/>
    </row>
    <row r="391" spans="5:16" s="183" customFormat="1" ht="14.25">
      <c r="E391" s="244"/>
      <c r="O391" s="244"/>
      <c r="P391" s="199"/>
    </row>
    <row r="392" spans="5:16" s="183" customFormat="1" ht="14.25">
      <c r="E392" s="244"/>
      <c r="O392" s="244"/>
      <c r="P392" s="199"/>
    </row>
    <row r="393" spans="5:16" s="183" customFormat="1" ht="14.25">
      <c r="E393" s="244"/>
      <c r="O393" s="244"/>
      <c r="P393" s="199"/>
    </row>
    <row r="394" spans="5:16" s="183" customFormat="1" ht="14.25">
      <c r="E394" s="244"/>
      <c r="O394" s="244"/>
      <c r="P394" s="199"/>
    </row>
    <row r="395" spans="5:16" s="183" customFormat="1" ht="14.25">
      <c r="E395" s="244"/>
      <c r="O395" s="244"/>
      <c r="P395" s="199"/>
    </row>
    <row r="396" spans="5:16" s="183" customFormat="1" ht="14.25">
      <c r="E396" s="244"/>
      <c r="O396" s="244"/>
      <c r="P396" s="199"/>
    </row>
    <row r="397" spans="5:16" s="183" customFormat="1" ht="14.25">
      <c r="E397" s="244"/>
      <c r="O397" s="244"/>
      <c r="P397" s="199"/>
    </row>
    <row r="398" spans="5:16" s="183" customFormat="1" ht="14.25">
      <c r="E398" s="244"/>
      <c r="O398" s="244"/>
      <c r="P398" s="199"/>
    </row>
    <row r="399" spans="5:16" s="183" customFormat="1" ht="14.25">
      <c r="E399" s="244"/>
      <c r="O399" s="244"/>
      <c r="P399" s="199"/>
    </row>
    <row r="400" spans="5:16" s="183" customFormat="1" ht="14.25">
      <c r="E400" s="244"/>
      <c r="O400" s="244"/>
      <c r="P400" s="199"/>
    </row>
    <row r="401" spans="5:16" s="183" customFormat="1" ht="14.25">
      <c r="E401" s="244"/>
      <c r="O401" s="244"/>
      <c r="P401" s="199"/>
    </row>
    <row r="402" spans="5:16" s="183" customFormat="1" ht="14.25">
      <c r="E402" s="244"/>
      <c r="O402" s="244"/>
      <c r="P402" s="199"/>
    </row>
    <row r="403" spans="5:16" s="183" customFormat="1" ht="14.25">
      <c r="E403" s="244"/>
      <c r="O403" s="244"/>
      <c r="P403" s="199"/>
    </row>
    <row r="404" spans="5:16" s="183" customFormat="1" ht="14.25">
      <c r="E404" s="244"/>
      <c r="O404" s="244"/>
      <c r="P404" s="199"/>
    </row>
    <row r="405" spans="5:16" s="183" customFormat="1" ht="14.25">
      <c r="E405" s="244"/>
      <c r="O405" s="244"/>
      <c r="P405" s="199"/>
    </row>
    <row r="406" spans="5:16" s="183" customFormat="1" ht="14.25">
      <c r="E406" s="244"/>
      <c r="O406" s="244"/>
      <c r="P406" s="199"/>
    </row>
    <row r="407" spans="5:16" s="183" customFormat="1" ht="14.25">
      <c r="E407" s="244"/>
      <c r="O407" s="244"/>
      <c r="P407" s="199"/>
    </row>
    <row r="408" spans="5:16" s="183" customFormat="1" ht="14.25">
      <c r="E408" s="244"/>
      <c r="O408" s="244"/>
      <c r="P408" s="199"/>
    </row>
    <row r="409" spans="5:16" s="183" customFormat="1" ht="14.25">
      <c r="E409" s="244"/>
      <c r="O409" s="244"/>
      <c r="P409" s="199"/>
    </row>
    <row r="410" spans="5:16" s="183" customFormat="1" ht="14.25">
      <c r="E410" s="244"/>
      <c r="O410" s="244"/>
      <c r="P410" s="199"/>
    </row>
    <row r="411" spans="5:16" s="183" customFormat="1" ht="14.25">
      <c r="E411" s="244"/>
      <c r="O411" s="244"/>
      <c r="P411" s="199"/>
    </row>
    <row r="412" spans="5:16" s="183" customFormat="1" ht="14.25">
      <c r="E412" s="244"/>
      <c r="O412" s="244"/>
      <c r="P412" s="199"/>
    </row>
    <row r="413" spans="5:16" s="183" customFormat="1" ht="14.25">
      <c r="E413" s="244"/>
      <c r="O413" s="244"/>
      <c r="P413" s="199"/>
    </row>
    <row r="414" spans="5:16" s="183" customFormat="1" ht="14.25">
      <c r="E414" s="244"/>
      <c r="O414" s="244"/>
      <c r="P414" s="199"/>
    </row>
    <row r="415" spans="5:16" s="183" customFormat="1" ht="14.25">
      <c r="E415" s="244"/>
      <c r="O415" s="244"/>
      <c r="P415" s="199"/>
    </row>
    <row r="416" spans="5:16" s="183" customFormat="1" ht="14.25">
      <c r="E416" s="244"/>
      <c r="O416" s="244"/>
      <c r="P416" s="199"/>
    </row>
    <row r="417" spans="5:16" s="183" customFormat="1" ht="14.25">
      <c r="E417" s="244"/>
      <c r="O417" s="244"/>
      <c r="P417" s="199"/>
    </row>
    <row r="418" spans="5:16" s="183" customFormat="1" ht="14.25">
      <c r="E418" s="244"/>
      <c r="O418" s="244"/>
      <c r="P418" s="199"/>
    </row>
    <row r="419" spans="5:16" s="183" customFormat="1" ht="14.25">
      <c r="E419" s="244"/>
      <c r="O419" s="244"/>
      <c r="P419" s="199"/>
    </row>
    <row r="420" spans="5:16" s="183" customFormat="1" ht="14.25">
      <c r="E420" s="244"/>
      <c r="O420" s="244"/>
      <c r="P420" s="199"/>
    </row>
    <row r="421" spans="5:16" s="183" customFormat="1" ht="14.25">
      <c r="E421" s="244"/>
      <c r="O421" s="244"/>
      <c r="P421" s="199"/>
    </row>
    <row r="422" spans="5:16" s="183" customFormat="1" ht="14.25">
      <c r="E422" s="244"/>
      <c r="O422" s="244"/>
      <c r="P422" s="199"/>
    </row>
    <row r="423" spans="5:16" s="183" customFormat="1" ht="14.25">
      <c r="E423" s="244"/>
      <c r="O423" s="244"/>
      <c r="P423" s="199"/>
    </row>
    <row r="424" spans="5:16" s="183" customFormat="1" ht="14.25">
      <c r="E424" s="244"/>
      <c r="O424" s="244"/>
      <c r="P424" s="199"/>
    </row>
    <row r="425" spans="5:16" s="183" customFormat="1" ht="14.25">
      <c r="E425" s="244"/>
      <c r="O425" s="244"/>
      <c r="P425" s="199"/>
    </row>
    <row r="426" spans="5:16" s="183" customFormat="1" ht="14.25">
      <c r="E426" s="244"/>
      <c r="O426" s="244"/>
      <c r="P426" s="199"/>
    </row>
    <row r="427" spans="5:16" s="183" customFormat="1" ht="14.25">
      <c r="E427" s="244"/>
      <c r="O427" s="244"/>
      <c r="P427" s="199"/>
    </row>
    <row r="428" spans="5:16" s="183" customFormat="1" ht="14.25">
      <c r="E428" s="244"/>
      <c r="O428" s="244"/>
      <c r="P428" s="199"/>
    </row>
    <row r="429" spans="5:16" s="183" customFormat="1" ht="14.25">
      <c r="E429" s="244"/>
      <c r="O429" s="244"/>
      <c r="P429" s="199"/>
    </row>
    <row r="430" spans="5:16" s="183" customFormat="1" ht="14.25">
      <c r="E430" s="244"/>
      <c r="O430" s="244"/>
      <c r="P430" s="199"/>
    </row>
    <row r="431" spans="5:16" s="183" customFormat="1" ht="14.25">
      <c r="E431" s="244"/>
      <c r="O431" s="244"/>
      <c r="P431" s="199"/>
    </row>
    <row r="432" spans="5:16" s="183" customFormat="1" ht="14.25">
      <c r="E432" s="244"/>
      <c r="O432" s="244"/>
      <c r="P432" s="199"/>
    </row>
    <row r="433" spans="5:16" s="183" customFormat="1" ht="14.25">
      <c r="E433" s="244"/>
      <c r="O433" s="244"/>
      <c r="P433" s="199"/>
    </row>
    <row r="434" spans="5:16" s="183" customFormat="1" ht="14.25">
      <c r="E434" s="244"/>
      <c r="O434" s="244"/>
      <c r="P434" s="199"/>
    </row>
    <row r="435" spans="5:16" s="183" customFormat="1" ht="14.25">
      <c r="E435" s="244"/>
      <c r="O435" s="244"/>
      <c r="P435" s="199"/>
    </row>
    <row r="436" spans="5:16" s="183" customFormat="1" ht="14.25">
      <c r="E436" s="244"/>
      <c r="O436" s="244"/>
      <c r="P436" s="199"/>
    </row>
    <row r="437" spans="5:16" s="183" customFormat="1" ht="14.25">
      <c r="E437" s="244"/>
      <c r="O437" s="244"/>
      <c r="P437" s="199"/>
    </row>
    <row r="438" spans="5:16" s="183" customFormat="1" ht="14.25">
      <c r="E438" s="244"/>
      <c r="O438" s="244"/>
      <c r="P438" s="199"/>
    </row>
    <row r="439" spans="5:16" s="183" customFormat="1" ht="14.25">
      <c r="E439" s="244"/>
      <c r="O439" s="244"/>
      <c r="P439" s="199"/>
    </row>
    <row r="440" spans="5:16" s="183" customFormat="1" ht="14.25">
      <c r="E440" s="244"/>
      <c r="O440" s="244"/>
      <c r="P440" s="199"/>
    </row>
    <row r="441" spans="5:16" s="183" customFormat="1" ht="14.25">
      <c r="E441" s="244"/>
      <c r="O441" s="244"/>
      <c r="P441" s="199"/>
    </row>
    <row r="442" spans="5:16" s="183" customFormat="1" ht="14.25">
      <c r="E442" s="244"/>
      <c r="O442" s="244"/>
      <c r="P442" s="199"/>
    </row>
    <row r="443" spans="5:16" s="183" customFormat="1" ht="14.25">
      <c r="E443" s="244"/>
      <c r="O443" s="244"/>
      <c r="P443" s="199"/>
    </row>
    <row r="444" spans="5:16" s="183" customFormat="1" ht="14.25">
      <c r="E444" s="244"/>
      <c r="O444" s="244"/>
      <c r="P444" s="199"/>
    </row>
    <row r="445" spans="5:16" s="183" customFormat="1" ht="14.25">
      <c r="E445" s="244"/>
      <c r="O445" s="244"/>
      <c r="P445" s="199"/>
    </row>
    <row r="446" spans="5:16" s="183" customFormat="1" ht="14.25">
      <c r="E446" s="244"/>
      <c r="O446" s="244"/>
      <c r="P446" s="199"/>
    </row>
    <row r="447" spans="5:16" s="183" customFormat="1" ht="14.25">
      <c r="E447" s="244"/>
      <c r="O447" s="244"/>
      <c r="P447" s="199"/>
    </row>
    <row r="448" spans="5:16" s="183" customFormat="1" ht="14.25">
      <c r="E448" s="244"/>
      <c r="O448" s="244"/>
      <c r="P448" s="199"/>
    </row>
    <row r="449" spans="5:16" s="183" customFormat="1" ht="14.25">
      <c r="E449" s="244"/>
      <c r="O449" s="244"/>
      <c r="P449" s="199"/>
    </row>
    <row r="450" spans="5:16" s="183" customFormat="1" ht="14.25">
      <c r="E450" s="244"/>
      <c r="O450" s="244"/>
      <c r="P450" s="199"/>
    </row>
    <row r="451" spans="5:16" s="183" customFormat="1" ht="14.25">
      <c r="E451" s="244"/>
      <c r="O451" s="244"/>
      <c r="P451" s="199"/>
    </row>
    <row r="452" spans="5:16" s="183" customFormat="1" ht="14.25">
      <c r="E452" s="244"/>
      <c r="O452" s="244"/>
      <c r="P452" s="199"/>
    </row>
    <row r="453" spans="5:16" s="183" customFormat="1" ht="14.25">
      <c r="E453" s="244"/>
      <c r="O453" s="244"/>
      <c r="P453" s="199"/>
    </row>
    <row r="454" spans="5:16" s="183" customFormat="1" ht="14.25">
      <c r="E454" s="244"/>
      <c r="O454" s="244"/>
      <c r="P454" s="199"/>
    </row>
    <row r="455" spans="5:16" s="183" customFormat="1" ht="14.25">
      <c r="E455" s="244"/>
      <c r="O455" s="244"/>
      <c r="P455" s="199"/>
    </row>
    <row r="456" spans="5:16" s="183" customFormat="1" ht="14.25">
      <c r="E456" s="244"/>
      <c r="O456" s="244"/>
      <c r="P456" s="199"/>
    </row>
    <row r="457" spans="5:16" s="183" customFormat="1" ht="14.25">
      <c r="E457" s="244"/>
      <c r="O457" s="244"/>
      <c r="P457" s="199"/>
    </row>
    <row r="458" spans="5:16" s="183" customFormat="1" ht="14.25">
      <c r="E458" s="244"/>
      <c r="O458" s="244"/>
      <c r="P458" s="199"/>
    </row>
    <row r="459" spans="5:16" s="183" customFormat="1" ht="14.25">
      <c r="E459" s="244"/>
      <c r="O459" s="244"/>
      <c r="P459" s="199"/>
    </row>
    <row r="460" spans="5:16" s="183" customFormat="1" ht="14.25">
      <c r="E460" s="244"/>
      <c r="O460" s="244"/>
      <c r="P460" s="199"/>
    </row>
    <row r="461" spans="5:16" s="183" customFormat="1" ht="14.25">
      <c r="E461" s="244"/>
      <c r="O461" s="244"/>
      <c r="P461" s="199"/>
    </row>
    <row r="462" spans="5:16" s="183" customFormat="1" ht="14.25">
      <c r="E462" s="244"/>
      <c r="O462" s="244"/>
      <c r="P462" s="199"/>
    </row>
    <row r="463" spans="5:16" s="183" customFormat="1" ht="14.25">
      <c r="E463" s="244"/>
      <c r="O463" s="244"/>
      <c r="P463" s="199"/>
    </row>
    <row r="464" spans="5:16" s="183" customFormat="1" ht="14.25">
      <c r="E464" s="244"/>
      <c r="O464" s="244"/>
      <c r="P464" s="199"/>
    </row>
    <row r="465" spans="5:16" s="183" customFormat="1" ht="14.25">
      <c r="E465" s="244"/>
      <c r="O465" s="244"/>
      <c r="P465" s="199"/>
    </row>
    <row r="466" spans="5:16" s="183" customFormat="1" ht="14.25">
      <c r="E466" s="244"/>
      <c r="O466" s="244"/>
      <c r="P466" s="199"/>
    </row>
    <row r="467" spans="5:16" s="183" customFormat="1" ht="14.25">
      <c r="E467" s="244"/>
      <c r="O467" s="244"/>
      <c r="P467" s="199"/>
    </row>
    <row r="468" spans="5:16" s="183" customFormat="1" ht="14.25">
      <c r="E468" s="244"/>
      <c r="O468" s="244"/>
      <c r="P468" s="199"/>
    </row>
    <row r="469" spans="5:16" s="183" customFormat="1" ht="14.25">
      <c r="E469" s="244"/>
      <c r="O469" s="244"/>
      <c r="P469" s="199"/>
    </row>
    <row r="470" spans="5:16" s="183" customFormat="1" ht="14.25">
      <c r="E470" s="244"/>
      <c r="O470" s="244"/>
      <c r="P470" s="199"/>
    </row>
    <row r="471" spans="5:16" s="183" customFormat="1" ht="14.25">
      <c r="E471" s="244"/>
      <c r="O471" s="244"/>
      <c r="P471" s="199"/>
    </row>
    <row r="472" spans="5:16" s="183" customFormat="1" ht="14.25">
      <c r="E472" s="244"/>
      <c r="O472" s="244"/>
      <c r="P472" s="199"/>
    </row>
    <row r="473" spans="5:16" s="183" customFormat="1" ht="14.25">
      <c r="E473" s="244"/>
      <c r="O473" s="244"/>
      <c r="P473" s="199"/>
    </row>
    <row r="474" spans="5:16" s="183" customFormat="1" ht="14.25">
      <c r="E474" s="244"/>
      <c r="O474" s="244"/>
      <c r="P474" s="199"/>
    </row>
    <row r="475" spans="5:16" s="183" customFormat="1" ht="14.25">
      <c r="E475" s="244"/>
      <c r="O475" s="244"/>
      <c r="P475" s="199"/>
    </row>
    <row r="476" spans="5:16" s="183" customFormat="1" ht="14.25">
      <c r="E476" s="244"/>
      <c r="O476" s="244"/>
      <c r="P476" s="199"/>
    </row>
    <row r="477" spans="5:16" s="183" customFormat="1" ht="14.25">
      <c r="E477" s="244"/>
      <c r="O477" s="244"/>
      <c r="P477" s="199"/>
    </row>
    <row r="478" spans="5:16" s="183" customFormat="1" ht="14.25">
      <c r="E478" s="244"/>
      <c r="O478" s="244"/>
      <c r="P478" s="199"/>
    </row>
    <row r="479" spans="5:16" s="183" customFormat="1" ht="14.25">
      <c r="E479" s="244"/>
      <c r="O479" s="244"/>
      <c r="P479" s="199"/>
    </row>
    <row r="480" spans="5:16" s="183" customFormat="1" ht="14.25">
      <c r="E480" s="244"/>
      <c r="O480" s="244"/>
      <c r="P480" s="199"/>
    </row>
    <row r="481" spans="5:16" s="183" customFormat="1" ht="14.25">
      <c r="E481" s="244"/>
      <c r="O481" s="244"/>
      <c r="P481" s="199"/>
    </row>
    <row r="482" spans="5:16" s="183" customFormat="1" ht="14.25">
      <c r="E482" s="244"/>
      <c r="O482" s="244"/>
      <c r="P482" s="199"/>
    </row>
    <row r="483" spans="5:16" s="183" customFormat="1" ht="14.25">
      <c r="E483" s="244"/>
      <c r="O483" s="244"/>
      <c r="P483" s="199"/>
    </row>
    <row r="484" spans="5:16" s="183" customFormat="1" ht="14.25">
      <c r="E484" s="244"/>
      <c r="O484" s="244"/>
      <c r="P484" s="199"/>
    </row>
    <row r="485" spans="5:16" s="183" customFormat="1" ht="14.25">
      <c r="E485" s="244"/>
      <c r="O485" s="244"/>
      <c r="P485" s="199"/>
    </row>
    <row r="486" spans="5:16" s="183" customFormat="1" ht="14.25">
      <c r="E486" s="244"/>
      <c r="O486" s="244"/>
      <c r="P486" s="199"/>
    </row>
    <row r="487" spans="5:16" s="183" customFormat="1" ht="14.25">
      <c r="E487" s="244"/>
      <c r="O487" s="244"/>
      <c r="P487" s="199"/>
    </row>
    <row r="488" spans="5:16" s="183" customFormat="1" ht="14.25">
      <c r="E488" s="244"/>
      <c r="O488" s="244"/>
      <c r="P488" s="199"/>
    </row>
    <row r="489" spans="5:16" s="183" customFormat="1" ht="14.25">
      <c r="E489" s="244"/>
      <c r="O489" s="244"/>
      <c r="P489" s="199"/>
    </row>
    <row r="490" spans="5:16" s="183" customFormat="1" ht="14.25">
      <c r="E490" s="244"/>
      <c r="O490" s="244"/>
      <c r="P490" s="199"/>
    </row>
    <row r="491" spans="5:16" s="183" customFormat="1" ht="14.25">
      <c r="E491" s="244"/>
      <c r="O491" s="244"/>
      <c r="P491" s="199"/>
    </row>
    <row r="492" spans="5:16" s="183" customFormat="1" ht="14.25">
      <c r="E492" s="244"/>
      <c r="O492" s="244"/>
      <c r="P492" s="199"/>
    </row>
    <row r="493" spans="5:16" s="183" customFormat="1" ht="14.25">
      <c r="E493" s="244"/>
      <c r="O493" s="244"/>
      <c r="P493" s="199"/>
    </row>
    <row r="494" spans="5:16" s="183" customFormat="1" ht="14.25">
      <c r="E494" s="244"/>
      <c r="O494" s="244"/>
      <c r="P494" s="199"/>
    </row>
    <row r="495" spans="5:16" s="183" customFormat="1" ht="14.25">
      <c r="E495" s="244"/>
      <c r="O495" s="244"/>
      <c r="P495" s="199"/>
    </row>
    <row r="496" spans="5:16" s="183" customFormat="1" ht="14.25">
      <c r="E496" s="244"/>
      <c r="O496" s="244"/>
      <c r="P496" s="199"/>
    </row>
    <row r="497" spans="5:16" s="183" customFormat="1" ht="14.25">
      <c r="E497" s="244"/>
      <c r="O497" s="244"/>
      <c r="P497" s="199"/>
    </row>
    <row r="498" spans="5:16" s="183" customFormat="1" ht="14.25">
      <c r="E498" s="244"/>
      <c r="O498" s="244"/>
      <c r="P498" s="199"/>
    </row>
    <row r="499" spans="5:16" s="183" customFormat="1" ht="14.25">
      <c r="E499" s="244"/>
      <c r="O499" s="244"/>
      <c r="P499" s="199"/>
    </row>
    <row r="500" spans="5:16" s="183" customFormat="1" ht="14.25">
      <c r="E500" s="244"/>
      <c r="O500" s="244"/>
      <c r="P500" s="199"/>
    </row>
    <row r="501" spans="5:16" s="183" customFormat="1" ht="14.25">
      <c r="E501" s="244"/>
      <c r="O501" s="244"/>
      <c r="P501" s="199"/>
    </row>
    <row r="502" spans="5:16" s="183" customFormat="1" ht="14.25">
      <c r="E502" s="244"/>
      <c r="O502" s="244"/>
      <c r="P502" s="199"/>
    </row>
    <row r="503" spans="5:16" s="183" customFormat="1" ht="14.25">
      <c r="E503" s="244"/>
      <c r="O503" s="244"/>
      <c r="P503" s="199"/>
    </row>
    <row r="504" spans="5:16" s="183" customFormat="1" ht="14.25">
      <c r="E504" s="244"/>
      <c r="O504" s="244"/>
      <c r="P504" s="199"/>
    </row>
    <row r="505" spans="5:16" s="183" customFormat="1" ht="14.25">
      <c r="E505" s="244"/>
      <c r="O505" s="244"/>
      <c r="P505" s="199"/>
    </row>
    <row r="506" spans="5:16" s="183" customFormat="1" ht="14.25">
      <c r="E506" s="244"/>
      <c r="O506" s="244"/>
      <c r="P506" s="199"/>
    </row>
    <row r="507" spans="5:16" s="183" customFormat="1" ht="14.25">
      <c r="E507" s="244"/>
      <c r="O507" s="244"/>
      <c r="P507" s="199"/>
    </row>
    <row r="508" spans="5:16" s="183" customFormat="1" ht="14.25">
      <c r="E508" s="244"/>
      <c r="O508" s="244"/>
      <c r="P508" s="199"/>
    </row>
    <row r="509" spans="5:16" s="183" customFormat="1" ht="14.25">
      <c r="E509" s="244"/>
      <c r="O509" s="244"/>
      <c r="P509" s="199"/>
    </row>
    <row r="510" spans="5:16" s="183" customFormat="1" ht="14.25">
      <c r="E510" s="244"/>
      <c r="O510" s="244"/>
      <c r="P510" s="199"/>
    </row>
    <row r="511" spans="5:16" s="183" customFormat="1" ht="14.25">
      <c r="E511" s="244"/>
      <c r="O511" s="244"/>
      <c r="P511" s="199"/>
    </row>
    <row r="512" spans="5:16" s="183" customFormat="1" ht="14.25">
      <c r="E512" s="244"/>
      <c r="O512" s="244"/>
      <c r="P512" s="199"/>
    </row>
    <row r="513" spans="5:16" s="183" customFormat="1" ht="14.25">
      <c r="E513" s="244"/>
      <c r="O513" s="244"/>
      <c r="P513" s="199"/>
    </row>
    <row r="514" spans="5:16" s="183" customFormat="1" ht="14.25">
      <c r="E514" s="244"/>
      <c r="O514" s="244"/>
      <c r="P514" s="199"/>
    </row>
    <row r="515" spans="5:16" s="183" customFormat="1" ht="14.25">
      <c r="E515" s="244"/>
      <c r="O515" s="244"/>
      <c r="P515" s="199"/>
    </row>
    <row r="516" spans="5:16" s="183" customFormat="1" ht="14.25">
      <c r="E516" s="244"/>
      <c r="O516" s="244"/>
      <c r="P516" s="199"/>
    </row>
    <row r="517" spans="5:16" s="183" customFormat="1" ht="14.25">
      <c r="E517" s="244"/>
      <c r="O517" s="244"/>
      <c r="P517" s="199"/>
    </row>
    <row r="518" spans="5:16" s="183" customFormat="1" ht="14.25">
      <c r="E518" s="244"/>
      <c r="O518" s="244"/>
      <c r="P518" s="199"/>
    </row>
    <row r="519" spans="5:16" s="183" customFormat="1" ht="14.25">
      <c r="E519" s="244"/>
      <c r="O519" s="244"/>
      <c r="P519" s="199"/>
    </row>
    <row r="520" spans="5:16" s="183" customFormat="1" ht="14.25">
      <c r="E520" s="244"/>
      <c r="O520" s="244"/>
      <c r="P520" s="199"/>
    </row>
    <row r="521" spans="5:16" s="183" customFormat="1" ht="14.25">
      <c r="E521" s="244"/>
      <c r="O521" s="244"/>
      <c r="P521" s="199"/>
    </row>
    <row r="522" spans="5:16" s="183" customFormat="1" ht="14.25">
      <c r="E522" s="244"/>
      <c r="O522" s="244"/>
      <c r="P522" s="199"/>
    </row>
    <row r="523" spans="5:16" s="183" customFormat="1" ht="14.25">
      <c r="E523" s="244"/>
      <c r="O523" s="244"/>
      <c r="P523" s="199"/>
    </row>
    <row r="524" spans="5:16" s="183" customFormat="1" ht="14.25">
      <c r="E524" s="244"/>
      <c r="O524" s="244"/>
      <c r="P524" s="199"/>
    </row>
    <row r="525" spans="5:16" s="183" customFormat="1" ht="14.25">
      <c r="E525" s="244"/>
      <c r="O525" s="244"/>
      <c r="P525" s="199"/>
    </row>
    <row r="526" spans="5:16" s="183" customFormat="1" ht="14.25">
      <c r="E526" s="244"/>
      <c r="O526" s="244"/>
      <c r="P526" s="199"/>
    </row>
    <row r="527" spans="5:16" s="183" customFormat="1" ht="14.25">
      <c r="E527" s="244"/>
      <c r="O527" s="244"/>
      <c r="P527" s="199"/>
    </row>
    <row r="528" spans="5:16" s="183" customFormat="1" ht="14.25">
      <c r="E528" s="244"/>
      <c r="O528" s="244"/>
      <c r="P528" s="199"/>
    </row>
    <row r="529" spans="5:16" s="183" customFormat="1" ht="14.25">
      <c r="E529" s="244"/>
      <c r="O529" s="244"/>
      <c r="P529" s="199"/>
    </row>
    <row r="530" spans="5:16" s="183" customFormat="1" ht="14.25">
      <c r="E530" s="244"/>
      <c r="O530" s="244"/>
      <c r="P530" s="199"/>
    </row>
    <row r="531" spans="5:16" s="183" customFormat="1" ht="14.25">
      <c r="E531" s="244"/>
      <c r="O531" s="244"/>
      <c r="P531" s="199"/>
    </row>
    <row r="532" spans="5:16" s="183" customFormat="1" ht="14.25">
      <c r="E532" s="244"/>
      <c r="O532" s="244"/>
      <c r="P532" s="199"/>
    </row>
    <row r="533" spans="5:16" s="183" customFormat="1" ht="14.25">
      <c r="E533" s="244"/>
      <c r="O533" s="244"/>
      <c r="P533" s="199"/>
    </row>
    <row r="534" spans="5:16" s="183" customFormat="1" ht="14.25">
      <c r="E534" s="244"/>
      <c r="O534" s="244"/>
      <c r="P534" s="199"/>
    </row>
    <row r="535" spans="5:16" s="183" customFormat="1" ht="14.25">
      <c r="E535" s="244"/>
      <c r="O535" s="244"/>
      <c r="P535" s="199"/>
    </row>
    <row r="536" spans="5:16" s="183" customFormat="1" ht="14.25">
      <c r="E536" s="244"/>
      <c r="O536" s="244"/>
      <c r="P536" s="199"/>
    </row>
    <row r="537" spans="5:16" s="183" customFormat="1" ht="14.25">
      <c r="E537" s="244"/>
      <c r="O537" s="244"/>
      <c r="P537" s="199"/>
    </row>
    <row r="538" spans="5:16" s="183" customFormat="1" ht="14.25">
      <c r="E538" s="244"/>
      <c r="O538" s="244"/>
      <c r="P538" s="199"/>
    </row>
    <row r="539" spans="5:16" s="183" customFormat="1" ht="14.25">
      <c r="E539" s="244"/>
      <c r="O539" s="244"/>
      <c r="P539" s="199"/>
    </row>
    <row r="540" spans="5:16" s="183" customFormat="1" ht="14.25">
      <c r="E540" s="244"/>
      <c r="O540" s="244"/>
      <c r="P540" s="199"/>
    </row>
    <row r="541" spans="5:16" s="183" customFormat="1" ht="14.25">
      <c r="E541" s="244"/>
      <c r="O541" s="244"/>
      <c r="P541" s="199"/>
    </row>
    <row r="542" spans="5:16" s="183" customFormat="1" ht="14.25">
      <c r="E542" s="244"/>
      <c r="O542" s="244"/>
      <c r="P542" s="199"/>
    </row>
    <row r="543" spans="5:16" s="183" customFormat="1" ht="14.25">
      <c r="E543" s="244"/>
      <c r="O543" s="244"/>
      <c r="P543" s="199"/>
    </row>
    <row r="544" spans="5:16" s="183" customFormat="1" ht="14.25">
      <c r="E544" s="244"/>
      <c r="O544" s="244"/>
      <c r="P544" s="199"/>
    </row>
    <row r="545" spans="5:16" s="183" customFormat="1" ht="14.25">
      <c r="E545" s="244"/>
      <c r="O545" s="244"/>
      <c r="P545" s="199"/>
    </row>
    <row r="546" spans="5:16" s="183" customFormat="1" ht="14.25">
      <c r="E546" s="244"/>
      <c r="O546" s="244"/>
      <c r="P546" s="199"/>
    </row>
    <row r="547" spans="5:16" s="183" customFormat="1" ht="14.25">
      <c r="E547" s="244"/>
      <c r="O547" s="244"/>
      <c r="P547" s="199"/>
    </row>
    <row r="548" spans="5:16" s="183" customFormat="1" ht="14.25">
      <c r="E548" s="244"/>
      <c r="O548" s="244"/>
      <c r="P548" s="199"/>
    </row>
    <row r="549" spans="5:16" s="183" customFormat="1" ht="14.25">
      <c r="E549" s="244"/>
      <c r="O549" s="244"/>
      <c r="P549" s="199"/>
    </row>
    <row r="550" spans="5:16" s="183" customFormat="1" ht="14.25">
      <c r="E550" s="244"/>
      <c r="O550" s="244"/>
      <c r="P550" s="199"/>
    </row>
    <row r="551" spans="5:16" s="183" customFormat="1" ht="14.25">
      <c r="E551" s="244"/>
      <c r="O551" s="244"/>
      <c r="P551" s="199"/>
    </row>
    <row r="552" spans="5:16" s="183" customFormat="1" ht="14.25">
      <c r="E552" s="244"/>
      <c r="O552" s="244"/>
      <c r="P552" s="199"/>
    </row>
    <row r="553" spans="5:16" s="183" customFormat="1" ht="14.25">
      <c r="E553" s="244"/>
      <c r="O553" s="244"/>
      <c r="P553" s="199"/>
    </row>
    <row r="554" spans="5:16" s="183" customFormat="1" ht="14.25">
      <c r="E554" s="244"/>
      <c r="O554" s="244"/>
      <c r="P554" s="199"/>
    </row>
    <row r="555" spans="5:16" s="183" customFormat="1" ht="14.25">
      <c r="E555" s="244"/>
      <c r="O555" s="244"/>
      <c r="P555" s="199"/>
    </row>
    <row r="556" spans="5:16" s="183" customFormat="1" ht="14.25">
      <c r="E556" s="244"/>
      <c r="O556" s="244"/>
      <c r="P556" s="199"/>
    </row>
    <row r="557" spans="5:16" s="183" customFormat="1" ht="14.25">
      <c r="E557" s="244"/>
      <c r="O557" s="244"/>
      <c r="P557" s="199"/>
    </row>
    <row r="558" spans="5:16" s="183" customFormat="1" ht="14.25">
      <c r="E558" s="244"/>
      <c r="O558" s="244"/>
      <c r="P558" s="199"/>
    </row>
    <row r="559" spans="5:16" s="183" customFormat="1" ht="14.25">
      <c r="E559" s="244"/>
      <c r="O559" s="244"/>
      <c r="P559" s="199"/>
    </row>
    <row r="560" spans="5:16" s="183" customFormat="1" ht="14.25">
      <c r="E560" s="244"/>
      <c r="O560" s="244"/>
      <c r="P560" s="199"/>
    </row>
    <row r="561" spans="5:16" s="183" customFormat="1" ht="14.25">
      <c r="E561" s="244"/>
      <c r="O561" s="244"/>
      <c r="P561" s="199"/>
    </row>
    <row r="562" spans="5:16" s="183" customFormat="1" ht="14.25">
      <c r="E562" s="244"/>
      <c r="O562" s="244"/>
      <c r="P562" s="199"/>
    </row>
    <row r="563" spans="5:16" s="183" customFormat="1" ht="14.25">
      <c r="E563" s="244"/>
      <c r="O563" s="244"/>
      <c r="P563" s="199"/>
    </row>
    <row r="564" spans="5:16" s="183" customFormat="1" ht="14.25">
      <c r="E564" s="244"/>
      <c r="O564" s="244"/>
      <c r="P564" s="199"/>
    </row>
    <row r="565" spans="5:16" s="183" customFormat="1" ht="14.25">
      <c r="E565" s="244"/>
      <c r="O565" s="244"/>
      <c r="P565" s="199"/>
    </row>
    <row r="566" spans="5:16" s="183" customFormat="1" ht="14.25">
      <c r="E566" s="244"/>
      <c r="O566" s="244"/>
      <c r="P566" s="199"/>
    </row>
    <row r="567" spans="5:16" s="183" customFormat="1" ht="14.25">
      <c r="E567" s="244"/>
      <c r="O567" s="244"/>
      <c r="P567" s="199"/>
    </row>
    <row r="568" spans="5:16" s="183" customFormat="1" ht="14.25">
      <c r="E568" s="244"/>
      <c r="O568" s="244"/>
      <c r="P568" s="199"/>
    </row>
    <row r="569" spans="5:16" s="183" customFormat="1" ht="14.25">
      <c r="E569" s="244"/>
      <c r="O569" s="244"/>
      <c r="P569" s="199"/>
    </row>
    <row r="570" spans="5:16" s="183" customFormat="1" ht="14.25">
      <c r="E570" s="244"/>
      <c r="O570" s="244"/>
      <c r="P570" s="199"/>
    </row>
    <row r="571" spans="5:16" s="183" customFormat="1" ht="14.25">
      <c r="E571" s="244"/>
      <c r="O571" s="244"/>
      <c r="P571" s="199"/>
    </row>
    <row r="572" spans="5:16" s="183" customFormat="1" ht="14.25">
      <c r="E572" s="244"/>
      <c r="O572" s="244"/>
      <c r="P572" s="199"/>
    </row>
    <row r="573" spans="5:16" s="183" customFormat="1" ht="14.25">
      <c r="E573" s="244"/>
      <c r="O573" s="244"/>
      <c r="P573" s="199"/>
    </row>
    <row r="574" spans="5:16" s="183" customFormat="1" ht="14.25">
      <c r="E574" s="244"/>
      <c r="O574" s="244"/>
      <c r="P574" s="199"/>
    </row>
    <row r="575" spans="5:16" s="183" customFormat="1" ht="14.25">
      <c r="E575" s="244"/>
      <c r="O575" s="244"/>
      <c r="P575" s="199"/>
    </row>
    <row r="576" spans="5:16" s="183" customFormat="1" ht="14.25">
      <c r="E576" s="244"/>
      <c r="O576" s="244"/>
      <c r="P576" s="199"/>
    </row>
    <row r="577" spans="5:16" s="183" customFormat="1" ht="14.25">
      <c r="E577" s="244"/>
      <c r="O577" s="244"/>
      <c r="P577" s="199"/>
    </row>
    <row r="578" spans="5:16" s="183" customFormat="1" ht="14.25">
      <c r="E578" s="244"/>
      <c r="O578" s="244"/>
      <c r="P578" s="199"/>
    </row>
    <row r="579" spans="5:16" s="183" customFormat="1" ht="14.25">
      <c r="E579" s="244"/>
      <c r="O579" s="244"/>
      <c r="P579" s="199"/>
    </row>
    <row r="580" spans="5:16" s="183" customFormat="1" ht="14.25">
      <c r="E580" s="244"/>
      <c r="O580" s="244"/>
      <c r="P580" s="199"/>
    </row>
    <row r="581" spans="5:16" s="183" customFormat="1" ht="14.25">
      <c r="E581" s="244"/>
      <c r="O581" s="244"/>
      <c r="P581" s="199"/>
    </row>
    <row r="582" spans="5:16" s="183" customFormat="1" ht="14.25">
      <c r="E582" s="244"/>
      <c r="O582" s="244"/>
      <c r="P582" s="199"/>
    </row>
    <row r="583" spans="5:16" s="183" customFormat="1" ht="14.25">
      <c r="E583" s="244"/>
      <c r="O583" s="244"/>
      <c r="P583" s="199"/>
    </row>
    <row r="584" spans="5:16" s="183" customFormat="1" ht="14.25">
      <c r="E584" s="244"/>
      <c r="O584" s="244"/>
      <c r="P584" s="199"/>
    </row>
    <row r="585" spans="5:16" s="183" customFormat="1" ht="14.25">
      <c r="E585" s="244"/>
      <c r="O585" s="244"/>
      <c r="P585" s="199"/>
    </row>
    <row r="586" spans="5:16" s="183" customFormat="1" ht="14.25">
      <c r="E586" s="244"/>
      <c r="O586" s="244"/>
      <c r="P586" s="199"/>
    </row>
    <row r="587" spans="5:16" s="183" customFormat="1" ht="14.25">
      <c r="E587" s="244"/>
      <c r="O587" s="244"/>
      <c r="P587" s="199"/>
    </row>
    <row r="588" spans="5:16" s="183" customFormat="1" ht="14.25">
      <c r="E588" s="244"/>
      <c r="O588" s="244"/>
      <c r="P588" s="199"/>
    </row>
    <row r="589" spans="5:16" s="183" customFormat="1" ht="14.25">
      <c r="E589" s="244"/>
      <c r="O589" s="244"/>
      <c r="P589" s="199"/>
    </row>
    <row r="590" spans="5:16" s="183" customFormat="1" ht="14.25">
      <c r="E590" s="244"/>
      <c r="O590" s="244"/>
      <c r="P590" s="199"/>
    </row>
    <row r="591" spans="5:16" s="183" customFormat="1" ht="14.25">
      <c r="E591" s="244"/>
      <c r="O591" s="244"/>
      <c r="P591" s="199"/>
    </row>
    <row r="592" spans="5:16" s="183" customFormat="1" ht="14.25">
      <c r="E592" s="244"/>
      <c r="O592" s="244"/>
      <c r="P592" s="199"/>
    </row>
    <row r="593" spans="5:16" s="183" customFormat="1" ht="14.25">
      <c r="E593" s="244"/>
      <c r="O593" s="244"/>
      <c r="P593" s="199"/>
    </row>
    <row r="594" spans="5:16" s="183" customFormat="1" ht="14.25">
      <c r="E594" s="244"/>
      <c r="O594" s="244"/>
      <c r="P594" s="199"/>
    </row>
    <row r="595" spans="5:16" s="183" customFormat="1" ht="14.25">
      <c r="E595" s="244"/>
      <c r="O595" s="244"/>
      <c r="P595" s="199"/>
    </row>
    <row r="596" spans="5:16" s="183" customFormat="1" ht="14.25">
      <c r="E596" s="244"/>
      <c r="O596" s="244"/>
      <c r="P596" s="199"/>
    </row>
    <row r="597" spans="5:16" s="183" customFormat="1" ht="14.25">
      <c r="E597" s="244"/>
      <c r="O597" s="244"/>
      <c r="P597" s="199"/>
    </row>
    <row r="598" spans="5:16" s="183" customFormat="1" ht="14.25">
      <c r="E598" s="244"/>
      <c r="O598" s="244"/>
      <c r="P598" s="199"/>
    </row>
    <row r="599" spans="5:16" s="183" customFormat="1" ht="14.25">
      <c r="E599" s="244"/>
      <c r="O599" s="244"/>
      <c r="P599" s="199"/>
    </row>
    <row r="600" spans="5:16" s="183" customFormat="1" ht="14.25">
      <c r="E600" s="244"/>
      <c r="O600" s="244"/>
      <c r="P600" s="199"/>
    </row>
    <row r="601" spans="5:16" s="183" customFormat="1" ht="14.25">
      <c r="E601" s="244"/>
      <c r="O601" s="244"/>
      <c r="P601" s="199"/>
    </row>
    <row r="602" spans="5:16" s="183" customFormat="1" ht="14.25">
      <c r="E602" s="244"/>
      <c r="O602" s="244"/>
      <c r="P602" s="199"/>
    </row>
    <row r="603" spans="5:16" s="183" customFormat="1" ht="14.25">
      <c r="E603" s="244"/>
      <c r="O603" s="244"/>
      <c r="P603" s="199"/>
    </row>
    <row r="604" spans="5:16" s="183" customFormat="1" ht="14.25">
      <c r="E604" s="244"/>
      <c r="O604" s="244"/>
      <c r="P604" s="199"/>
    </row>
    <row r="605" spans="5:16" s="183" customFormat="1" ht="14.25">
      <c r="E605" s="244"/>
      <c r="O605" s="244"/>
      <c r="P605" s="199"/>
    </row>
    <row r="606" spans="5:16" s="183" customFormat="1" ht="14.25">
      <c r="E606" s="244"/>
      <c r="O606" s="244"/>
      <c r="P606" s="199"/>
    </row>
    <row r="607" spans="5:16" s="183" customFormat="1" ht="14.25">
      <c r="E607" s="244"/>
      <c r="O607" s="244"/>
      <c r="P607" s="199"/>
    </row>
    <row r="608" spans="5:16" s="183" customFormat="1" ht="14.25">
      <c r="E608" s="244"/>
      <c r="O608" s="244"/>
      <c r="P608" s="199"/>
    </row>
    <row r="609" spans="5:16" s="183" customFormat="1" ht="14.25">
      <c r="E609" s="244"/>
      <c r="O609" s="244"/>
      <c r="P609" s="199"/>
    </row>
    <row r="610" spans="5:16" s="183" customFormat="1" ht="14.25">
      <c r="E610" s="244"/>
      <c r="O610" s="244"/>
      <c r="P610" s="199"/>
    </row>
    <row r="611" spans="5:16" s="183" customFormat="1" ht="14.25">
      <c r="E611" s="244"/>
      <c r="O611" s="244"/>
      <c r="P611" s="199"/>
    </row>
    <row r="612" spans="5:16" s="183" customFormat="1" ht="14.25">
      <c r="E612" s="244"/>
      <c r="O612" s="244"/>
      <c r="P612" s="199"/>
    </row>
    <row r="613" spans="5:16" s="183" customFormat="1" ht="14.25">
      <c r="E613" s="244"/>
      <c r="O613" s="244"/>
      <c r="P613" s="199"/>
    </row>
    <row r="614" spans="5:16" s="183" customFormat="1" ht="14.25">
      <c r="E614" s="244"/>
      <c r="O614" s="244"/>
      <c r="P614" s="199"/>
    </row>
    <row r="615" spans="5:16" s="183" customFormat="1" ht="14.25">
      <c r="E615" s="244"/>
      <c r="O615" s="244"/>
      <c r="P615" s="199"/>
    </row>
    <row r="616" spans="5:16" s="183" customFormat="1" ht="14.25">
      <c r="E616" s="244"/>
      <c r="O616" s="244"/>
      <c r="P616" s="199"/>
    </row>
    <row r="617" spans="5:16" s="183" customFormat="1" ht="14.25">
      <c r="E617" s="244"/>
      <c r="O617" s="244"/>
      <c r="P617" s="199"/>
    </row>
    <row r="618" spans="5:16" s="183" customFormat="1" ht="14.25">
      <c r="E618" s="244"/>
      <c r="O618" s="244"/>
      <c r="P618" s="199"/>
    </row>
    <row r="619" spans="5:16" s="183" customFormat="1" ht="14.25">
      <c r="E619" s="244"/>
      <c r="O619" s="244"/>
      <c r="P619" s="199"/>
    </row>
    <row r="620" spans="5:16" s="183" customFormat="1" ht="14.25">
      <c r="E620" s="244"/>
      <c r="O620" s="244"/>
      <c r="P620" s="199"/>
    </row>
    <row r="621" spans="5:16" s="183" customFormat="1" ht="14.25">
      <c r="E621" s="244"/>
      <c r="O621" s="244"/>
      <c r="P621" s="199"/>
    </row>
    <row r="622" spans="5:16" s="183" customFormat="1" ht="14.25">
      <c r="E622" s="244"/>
      <c r="O622" s="244"/>
      <c r="P622" s="199"/>
    </row>
    <row r="623" spans="5:16" s="183" customFormat="1" ht="14.25">
      <c r="E623" s="244"/>
      <c r="O623" s="244"/>
      <c r="P623" s="199"/>
    </row>
    <row r="624" spans="5:16" s="183" customFormat="1" ht="14.25">
      <c r="E624" s="244"/>
      <c r="O624" s="244"/>
      <c r="P624" s="199"/>
    </row>
    <row r="625" spans="5:16" s="183" customFormat="1" ht="14.25">
      <c r="E625" s="244"/>
      <c r="O625" s="244"/>
      <c r="P625" s="199"/>
    </row>
    <row r="626" spans="5:16" s="183" customFormat="1" ht="14.25">
      <c r="E626" s="244"/>
      <c r="O626" s="244"/>
      <c r="P626" s="199"/>
    </row>
    <row r="627" spans="5:16" s="183" customFormat="1" ht="14.25">
      <c r="E627" s="244"/>
      <c r="O627" s="244"/>
      <c r="P627" s="199"/>
    </row>
    <row r="628" spans="5:16" s="183" customFormat="1" ht="14.25">
      <c r="E628" s="244"/>
      <c r="O628" s="244"/>
      <c r="P628" s="199"/>
    </row>
    <row r="629" spans="5:16" s="183" customFormat="1" ht="14.25">
      <c r="E629" s="244"/>
      <c r="O629" s="244"/>
      <c r="P629" s="199"/>
    </row>
    <row r="630" spans="5:16" s="183" customFormat="1" ht="14.25">
      <c r="E630" s="244"/>
      <c r="O630" s="244"/>
      <c r="P630" s="199"/>
    </row>
    <row r="631" spans="5:16" s="183" customFormat="1" ht="14.25">
      <c r="E631" s="244"/>
      <c r="O631" s="244"/>
      <c r="P631" s="199"/>
    </row>
    <row r="632" spans="5:16" s="183" customFormat="1" ht="14.25">
      <c r="E632" s="244"/>
      <c r="O632" s="244"/>
      <c r="P632" s="199"/>
    </row>
    <row r="633" spans="5:16" s="183" customFormat="1" ht="14.25">
      <c r="E633" s="244"/>
      <c r="O633" s="244"/>
      <c r="P633" s="199"/>
    </row>
    <row r="634" spans="5:16" s="183" customFormat="1" ht="14.25">
      <c r="E634" s="244"/>
      <c r="O634" s="244"/>
      <c r="P634" s="199"/>
    </row>
    <row r="635" spans="5:16" s="183" customFormat="1" ht="14.25">
      <c r="E635" s="244"/>
      <c r="O635" s="244"/>
      <c r="P635" s="199"/>
    </row>
    <row r="636" spans="5:16" s="183" customFormat="1" ht="14.25">
      <c r="E636" s="244"/>
      <c r="O636" s="244"/>
      <c r="P636" s="199"/>
    </row>
    <row r="637" spans="5:16" s="183" customFormat="1" ht="14.25">
      <c r="E637" s="244"/>
      <c r="O637" s="244"/>
      <c r="P637" s="199"/>
    </row>
    <row r="638" spans="5:16" s="183" customFormat="1" ht="14.25">
      <c r="E638" s="244"/>
      <c r="O638" s="244"/>
      <c r="P638" s="199"/>
    </row>
    <row r="639" spans="5:16" s="183" customFormat="1" ht="14.25">
      <c r="E639" s="244"/>
      <c r="O639" s="244"/>
      <c r="P639" s="199"/>
    </row>
    <row r="640" spans="5:16" s="183" customFormat="1" ht="14.25">
      <c r="E640" s="244"/>
      <c r="O640" s="244"/>
      <c r="P640" s="199"/>
    </row>
    <row r="641" spans="5:16" s="183" customFormat="1" ht="14.25">
      <c r="E641" s="244"/>
      <c r="O641" s="244"/>
      <c r="P641" s="199"/>
    </row>
    <row r="642" spans="5:16" s="183" customFormat="1" ht="14.25">
      <c r="E642" s="244"/>
      <c r="O642" s="244"/>
      <c r="P642" s="199"/>
    </row>
    <row r="643" spans="5:16" s="183" customFormat="1" ht="14.25">
      <c r="E643" s="244"/>
      <c r="O643" s="244"/>
      <c r="P643" s="199"/>
    </row>
    <row r="644" spans="5:16" s="183" customFormat="1" ht="14.25">
      <c r="E644" s="244"/>
      <c r="O644" s="244"/>
      <c r="P644" s="199"/>
    </row>
    <row r="645" spans="5:16" s="183" customFormat="1" ht="14.25">
      <c r="E645" s="244"/>
      <c r="O645" s="244"/>
      <c r="P645" s="199"/>
    </row>
    <row r="646" spans="5:16" s="183" customFormat="1" ht="14.25">
      <c r="E646" s="244"/>
      <c r="O646" s="244"/>
      <c r="P646" s="199"/>
    </row>
    <row r="647" spans="5:16" s="183" customFormat="1" ht="14.25">
      <c r="E647" s="244"/>
      <c r="O647" s="244"/>
      <c r="P647" s="199"/>
    </row>
    <row r="648" spans="5:16" s="183" customFormat="1" ht="14.25">
      <c r="E648" s="244"/>
      <c r="O648" s="244"/>
      <c r="P648" s="199"/>
    </row>
    <row r="649" spans="5:16" s="183" customFormat="1" ht="14.25">
      <c r="E649" s="244"/>
      <c r="O649" s="244"/>
      <c r="P649" s="199"/>
    </row>
    <row r="650" spans="5:16" s="183" customFormat="1" ht="14.25">
      <c r="E650" s="244"/>
      <c r="O650" s="244"/>
      <c r="P650" s="199"/>
    </row>
    <row r="651" spans="5:16" s="183" customFormat="1" ht="14.25">
      <c r="E651" s="244"/>
      <c r="O651" s="244"/>
      <c r="P651" s="199"/>
    </row>
    <row r="652" spans="5:16" s="183" customFormat="1" ht="14.25">
      <c r="E652" s="244"/>
      <c r="O652" s="244"/>
      <c r="P652" s="199"/>
    </row>
    <row r="653" spans="5:16" s="183" customFormat="1" ht="14.25">
      <c r="E653" s="244"/>
      <c r="O653" s="244"/>
      <c r="P653" s="199"/>
    </row>
    <row r="654" spans="5:16" s="183" customFormat="1" ht="14.25">
      <c r="E654" s="244"/>
      <c r="O654" s="244"/>
      <c r="P654" s="199"/>
    </row>
    <row r="655" spans="5:16" s="183" customFormat="1" ht="14.25">
      <c r="E655" s="244"/>
      <c r="O655" s="244"/>
      <c r="P655" s="199"/>
    </row>
    <row r="656" spans="5:16" s="183" customFormat="1" ht="14.25">
      <c r="E656" s="244"/>
      <c r="O656" s="244"/>
      <c r="P656" s="199"/>
    </row>
    <row r="657" spans="5:16" s="183" customFormat="1" ht="14.25">
      <c r="E657" s="244"/>
      <c r="O657" s="244"/>
      <c r="P657" s="199"/>
    </row>
    <row r="658" spans="5:16" s="183" customFormat="1" ht="14.25">
      <c r="E658" s="244"/>
      <c r="O658" s="244"/>
      <c r="P658" s="199"/>
    </row>
    <row r="659" spans="5:16" s="183" customFormat="1" ht="14.25">
      <c r="E659" s="244"/>
      <c r="O659" s="244"/>
      <c r="P659" s="199"/>
    </row>
    <row r="660" spans="5:16" s="183" customFormat="1" ht="14.25">
      <c r="E660" s="244"/>
      <c r="O660" s="244"/>
      <c r="P660" s="199"/>
    </row>
    <row r="661" spans="5:16" s="183" customFormat="1" ht="14.25">
      <c r="E661" s="244"/>
      <c r="O661" s="244"/>
      <c r="P661" s="199"/>
    </row>
    <row r="662" spans="5:16" s="183" customFormat="1" ht="14.25">
      <c r="E662" s="244"/>
      <c r="O662" s="244"/>
      <c r="P662" s="199"/>
    </row>
    <row r="663" spans="5:16" s="183" customFormat="1" ht="14.25">
      <c r="E663" s="244"/>
      <c r="O663" s="244"/>
      <c r="P663" s="199"/>
    </row>
    <row r="664" spans="5:16" s="183" customFormat="1" ht="14.25">
      <c r="E664" s="244"/>
      <c r="O664" s="244"/>
      <c r="P664" s="199"/>
    </row>
    <row r="665" spans="5:16" s="183" customFormat="1" ht="14.25">
      <c r="E665" s="244"/>
      <c r="O665" s="244"/>
      <c r="P665" s="199"/>
    </row>
    <row r="666" spans="5:16" s="183" customFormat="1" ht="14.25">
      <c r="E666" s="244"/>
      <c r="O666" s="244"/>
      <c r="P666" s="199"/>
    </row>
    <row r="667" spans="5:16" s="183" customFormat="1" ht="14.25">
      <c r="E667" s="244"/>
      <c r="O667" s="244"/>
      <c r="P667" s="199"/>
    </row>
    <row r="668" spans="5:16" s="183" customFormat="1" ht="14.25">
      <c r="E668" s="244"/>
      <c r="O668" s="244"/>
      <c r="P668" s="199"/>
    </row>
    <row r="669" spans="5:16" s="183" customFormat="1" ht="14.25">
      <c r="E669" s="244"/>
      <c r="O669" s="244"/>
      <c r="P669" s="199"/>
    </row>
    <row r="670" spans="5:16" s="183" customFormat="1" ht="14.25">
      <c r="E670" s="244"/>
      <c r="O670" s="244"/>
      <c r="P670" s="199"/>
    </row>
    <row r="671" spans="5:16" s="183" customFormat="1" ht="14.25">
      <c r="E671" s="244"/>
      <c r="O671" s="244"/>
      <c r="P671" s="199"/>
    </row>
    <row r="672" spans="5:16" s="183" customFormat="1" ht="14.25">
      <c r="E672" s="244"/>
      <c r="O672" s="244"/>
      <c r="P672" s="199"/>
    </row>
    <row r="673" spans="5:16" s="183" customFormat="1" ht="14.25">
      <c r="E673" s="244"/>
      <c r="O673" s="244"/>
      <c r="P673" s="199"/>
    </row>
    <row r="674" spans="5:16" s="183" customFormat="1" ht="14.25">
      <c r="E674" s="244"/>
      <c r="O674" s="244"/>
      <c r="P674" s="199"/>
    </row>
    <row r="675" spans="5:16" s="183" customFormat="1" ht="14.25">
      <c r="E675" s="244"/>
      <c r="O675" s="244"/>
      <c r="P675" s="199"/>
    </row>
    <row r="676" spans="5:16" s="183" customFormat="1" ht="14.25">
      <c r="E676" s="244"/>
      <c r="O676" s="244"/>
      <c r="P676" s="199"/>
    </row>
    <row r="677" spans="5:16" s="183" customFormat="1" ht="14.25">
      <c r="E677" s="244"/>
      <c r="O677" s="244"/>
      <c r="P677" s="199"/>
    </row>
    <row r="678" spans="5:16" s="183" customFormat="1" ht="14.25">
      <c r="E678" s="244"/>
      <c r="O678" s="244"/>
      <c r="P678" s="199"/>
    </row>
    <row r="679" spans="5:16" s="183" customFormat="1" ht="14.25">
      <c r="E679" s="244"/>
      <c r="O679" s="244"/>
      <c r="P679" s="199"/>
    </row>
    <row r="680" spans="5:16" s="183" customFormat="1" ht="14.25">
      <c r="E680" s="244"/>
      <c r="O680" s="244"/>
      <c r="P680" s="199"/>
    </row>
    <row r="681" spans="5:16" s="183" customFormat="1" ht="14.25">
      <c r="E681" s="244"/>
      <c r="O681" s="244"/>
      <c r="P681" s="199"/>
    </row>
    <row r="682" spans="5:16" s="183" customFormat="1" ht="14.25">
      <c r="E682" s="244"/>
      <c r="O682" s="244"/>
      <c r="P682" s="199"/>
    </row>
    <row r="683" spans="5:16" s="183" customFormat="1" ht="14.25">
      <c r="E683" s="244"/>
      <c r="O683" s="244"/>
      <c r="P683" s="199"/>
    </row>
    <row r="684" spans="5:16" s="183" customFormat="1" ht="14.25">
      <c r="E684" s="244"/>
      <c r="O684" s="244"/>
      <c r="P684" s="199"/>
    </row>
    <row r="685" spans="5:16" s="183" customFormat="1" ht="14.25">
      <c r="E685" s="244"/>
      <c r="O685" s="244"/>
      <c r="P685" s="199"/>
    </row>
    <row r="686" spans="5:16" s="183" customFormat="1" ht="14.25">
      <c r="E686" s="244"/>
      <c r="O686" s="244"/>
      <c r="P686" s="199"/>
    </row>
    <row r="687" spans="5:16" s="183" customFormat="1" ht="14.25">
      <c r="E687" s="244"/>
      <c r="O687" s="244"/>
      <c r="P687" s="199"/>
    </row>
    <row r="688" spans="5:16" s="183" customFormat="1" ht="14.25">
      <c r="E688" s="244"/>
      <c r="O688" s="244"/>
      <c r="P688" s="199"/>
    </row>
    <row r="689" spans="5:16" s="183" customFormat="1" ht="14.25">
      <c r="E689" s="244"/>
      <c r="O689" s="244"/>
      <c r="P689" s="199"/>
    </row>
    <row r="690" spans="5:16" s="183" customFormat="1" ht="14.25">
      <c r="E690" s="244"/>
      <c r="O690" s="244"/>
      <c r="P690" s="199"/>
    </row>
    <row r="691" spans="5:16" s="183" customFormat="1" ht="14.25">
      <c r="E691" s="244"/>
      <c r="O691" s="244"/>
      <c r="P691" s="199"/>
    </row>
    <row r="692" spans="5:16" s="183" customFormat="1" ht="14.25">
      <c r="E692" s="244"/>
      <c r="O692" s="244"/>
      <c r="P692" s="199"/>
    </row>
    <row r="693" spans="5:16" s="183" customFormat="1" ht="14.25">
      <c r="E693" s="244"/>
      <c r="O693" s="244"/>
      <c r="P693" s="199"/>
    </row>
    <row r="694" spans="5:16" s="183" customFormat="1" ht="14.25">
      <c r="E694" s="244"/>
      <c r="O694" s="244"/>
      <c r="P694" s="199"/>
    </row>
    <row r="695" spans="5:16" s="183" customFormat="1" ht="14.25">
      <c r="E695" s="244"/>
      <c r="O695" s="244"/>
      <c r="P695" s="199"/>
    </row>
    <row r="696" spans="5:16" s="183" customFormat="1" ht="14.25">
      <c r="E696" s="244"/>
      <c r="O696" s="244"/>
      <c r="P696" s="199"/>
    </row>
    <row r="697" spans="5:16" s="183" customFormat="1" ht="14.25">
      <c r="E697" s="244"/>
      <c r="O697" s="244"/>
      <c r="P697" s="199"/>
    </row>
    <row r="698" spans="5:16" s="183" customFormat="1" ht="14.25">
      <c r="E698" s="244"/>
      <c r="O698" s="244"/>
      <c r="P698" s="199"/>
    </row>
    <row r="699" spans="5:16" s="183" customFormat="1" ht="14.25">
      <c r="E699" s="244"/>
      <c r="O699" s="244"/>
      <c r="P699" s="199"/>
    </row>
    <row r="700" spans="5:16" s="183" customFormat="1" ht="14.25">
      <c r="E700" s="244"/>
      <c r="O700" s="244"/>
      <c r="P700" s="199"/>
    </row>
    <row r="701" spans="5:16" s="183" customFormat="1" ht="14.25">
      <c r="E701" s="244"/>
      <c r="O701" s="244"/>
      <c r="P701" s="199"/>
    </row>
    <row r="702" spans="5:16" s="183" customFormat="1" ht="14.25">
      <c r="E702" s="244"/>
      <c r="O702" s="244"/>
      <c r="P702" s="199"/>
    </row>
    <row r="703" spans="5:16" s="183" customFormat="1" ht="14.25">
      <c r="E703" s="244"/>
      <c r="O703" s="244"/>
      <c r="P703" s="199"/>
    </row>
    <row r="704" spans="5:16" s="183" customFormat="1" ht="14.25">
      <c r="E704" s="244"/>
      <c r="O704" s="244"/>
      <c r="P704" s="199"/>
    </row>
    <row r="705" spans="5:16" s="183" customFormat="1" ht="14.25">
      <c r="E705" s="244"/>
      <c r="O705" s="244"/>
      <c r="P705" s="199"/>
    </row>
    <row r="706" spans="5:16" s="183" customFormat="1" ht="14.25">
      <c r="E706" s="244"/>
      <c r="O706" s="244"/>
      <c r="P706" s="199"/>
    </row>
    <row r="707" spans="5:16" s="183" customFormat="1" ht="14.25">
      <c r="E707" s="244"/>
      <c r="O707" s="244"/>
      <c r="P707" s="199"/>
    </row>
    <row r="708" spans="5:16" s="183" customFormat="1" ht="14.25">
      <c r="E708" s="244"/>
      <c r="O708" s="244"/>
      <c r="P708" s="199"/>
    </row>
    <row r="709" spans="5:16" s="183" customFormat="1" ht="14.25">
      <c r="E709" s="244"/>
      <c r="O709" s="244"/>
      <c r="P709" s="199"/>
    </row>
    <row r="710" spans="5:16" s="183" customFormat="1" ht="14.25">
      <c r="E710" s="244"/>
      <c r="O710" s="244"/>
      <c r="P710" s="199"/>
    </row>
    <row r="711" spans="5:16" s="183" customFormat="1" ht="14.25">
      <c r="E711" s="244"/>
      <c r="O711" s="244"/>
      <c r="P711" s="199"/>
    </row>
    <row r="712" spans="5:16" s="183" customFormat="1" ht="14.25">
      <c r="E712" s="244"/>
      <c r="O712" s="244"/>
      <c r="P712" s="199"/>
    </row>
    <row r="713" spans="5:16" s="183" customFormat="1" ht="14.25">
      <c r="E713" s="244"/>
      <c r="O713" s="244"/>
      <c r="P713" s="199"/>
    </row>
    <row r="714" spans="5:16" s="183" customFormat="1" ht="14.25">
      <c r="E714" s="244"/>
      <c r="O714" s="244"/>
      <c r="P714" s="199"/>
    </row>
    <row r="715" spans="5:16" s="183" customFormat="1" ht="14.25">
      <c r="E715" s="244"/>
      <c r="O715" s="244"/>
      <c r="P715" s="199"/>
    </row>
    <row r="716" spans="5:16" s="183" customFormat="1" ht="14.25">
      <c r="E716" s="244"/>
      <c r="O716" s="244"/>
      <c r="P716" s="199"/>
    </row>
    <row r="717" spans="5:16" s="183" customFormat="1" ht="14.25">
      <c r="E717" s="244"/>
      <c r="O717" s="244"/>
      <c r="P717" s="199"/>
    </row>
    <row r="718" spans="5:16" s="183" customFormat="1" ht="14.25">
      <c r="E718" s="244"/>
      <c r="O718" s="244"/>
      <c r="P718" s="199"/>
    </row>
    <row r="719" spans="5:16" s="183" customFormat="1" ht="14.25">
      <c r="E719" s="244"/>
      <c r="O719" s="244"/>
      <c r="P719" s="199"/>
    </row>
    <row r="720" spans="5:16" s="183" customFormat="1" ht="14.25">
      <c r="E720" s="244"/>
      <c r="O720" s="244"/>
      <c r="P720" s="199"/>
    </row>
    <row r="721" spans="5:16" s="183" customFormat="1" ht="14.25">
      <c r="E721" s="244"/>
      <c r="O721" s="244"/>
      <c r="P721" s="199"/>
    </row>
    <row r="722" spans="5:16" s="183" customFormat="1" ht="14.25">
      <c r="E722" s="244"/>
      <c r="O722" s="244"/>
      <c r="P722" s="199"/>
    </row>
    <row r="723" spans="5:16" s="183" customFormat="1" ht="14.25">
      <c r="E723" s="244"/>
      <c r="O723" s="244"/>
      <c r="P723" s="199"/>
    </row>
    <row r="724" spans="5:16" s="183" customFormat="1" ht="14.25">
      <c r="E724" s="244"/>
      <c r="O724" s="244"/>
      <c r="P724" s="199"/>
    </row>
    <row r="725" spans="5:16" s="183" customFormat="1" ht="14.25">
      <c r="E725" s="244"/>
      <c r="O725" s="244"/>
      <c r="P725" s="199"/>
    </row>
    <row r="726" spans="5:16" s="183" customFormat="1" ht="14.25">
      <c r="E726" s="244"/>
      <c r="O726" s="244"/>
      <c r="P726" s="199"/>
    </row>
    <row r="727" spans="5:16" s="183" customFormat="1" ht="14.25">
      <c r="E727" s="244"/>
      <c r="O727" s="244"/>
      <c r="P727" s="199"/>
    </row>
    <row r="728" spans="5:16" s="183" customFormat="1" ht="14.25">
      <c r="E728" s="244"/>
      <c r="O728" s="244"/>
      <c r="P728" s="199"/>
    </row>
    <row r="729" spans="5:16" s="183" customFormat="1" ht="14.25">
      <c r="E729" s="244"/>
      <c r="O729" s="244"/>
      <c r="P729" s="199"/>
    </row>
    <row r="730" spans="5:16" s="183" customFormat="1" ht="14.25">
      <c r="E730" s="244"/>
      <c r="O730" s="244"/>
      <c r="P730" s="199"/>
    </row>
    <row r="731" spans="5:16" s="183" customFormat="1" ht="14.25">
      <c r="E731" s="244"/>
      <c r="O731" s="244"/>
      <c r="P731" s="199"/>
    </row>
    <row r="732" spans="5:16" s="183" customFormat="1" ht="14.25">
      <c r="E732" s="244"/>
      <c r="O732" s="244"/>
      <c r="P732" s="199"/>
    </row>
    <row r="733" spans="5:16" s="183" customFormat="1" ht="14.25">
      <c r="E733" s="244"/>
      <c r="O733" s="244"/>
      <c r="P733" s="199"/>
    </row>
    <row r="734" spans="5:16" s="183" customFormat="1" ht="14.25">
      <c r="E734" s="244"/>
      <c r="O734" s="244"/>
      <c r="P734" s="199"/>
    </row>
    <row r="735" spans="5:16" s="183" customFormat="1" ht="14.25">
      <c r="E735" s="244"/>
      <c r="O735" s="244"/>
      <c r="P735" s="199"/>
    </row>
    <row r="736" spans="5:16" s="183" customFormat="1" ht="14.25">
      <c r="E736" s="244"/>
      <c r="O736" s="244"/>
      <c r="P736" s="199"/>
    </row>
    <row r="737" spans="5:16" s="183" customFormat="1" ht="14.25">
      <c r="E737" s="244"/>
      <c r="O737" s="244"/>
      <c r="P737" s="199"/>
    </row>
    <row r="738" spans="5:16" s="183" customFormat="1" ht="14.25">
      <c r="E738" s="244"/>
      <c r="O738" s="244"/>
      <c r="P738" s="199"/>
    </row>
    <row r="739" spans="5:16" s="183" customFormat="1" ht="14.25">
      <c r="E739" s="244"/>
      <c r="O739" s="244"/>
      <c r="P739" s="199"/>
    </row>
    <row r="740" spans="5:16" s="183" customFormat="1" ht="14.25">
      <c r="E740" s="244"/>
      <c r="O740" s="244"/>
      <c r="P740" s="199"/>
    </row>
    <row r="741" spans="5:16" s="183" customFormat="1" ht="14.25">
      <c r="E741" s="244"/>
      <c r="O741" s="244"/>
      <c r="P741" s="199"/>
    </row>
    <row r="742" spans="5:16" s="183" customFormat="1" ht="14.25">
      <c r="E742" s="244"/>
      <c r="O742" s="244"/>
      <c r="P742" s="199"/>
    </row>
    <row r="743" spans="5:16" s="183" customFormat="1" ht="14.25">
      <c r="E743" s="244"/>
      <c r="O743" s="244"/>
      <c r="P743" s="199"/>
    </row>
    <row r="744" spans="5:16" s="183" customFormat="1" ht="14.25">
      <c r="E744" s="244"/>
      <c r="O744" s="244"/>
      <c r="P744" s="199"/>
    </row>
    <row r="745" spans="5:16" s="183" customFormat="1" ht="14.25">
      <c r="E745" s="244"/>
      <c r="O745" s="244"/>
      <c r="P745" s="199"/>
    </row>
    <row r="746" spans="5:16" s="183" customFormat="1" ht="14.25">
      <c r="E746" s="244"/>
      <c r="O746" s="244"/>
      <c r="P746" s="199"/>
    </row>
    <row r="747" spans="5:16" s="183" customFormat="1" ht="14.25">
      <c r="E747" s="244"/>
      <c r="O747" s="244"/>
      <c r="P747" s="199"/>
    </row>
    <row r="748" spans="5:16" s="183" customFormat="1" ht="14.25">
      <c r="E748" s="244"/>
      <c r="O748" s="244"/>
      <c r="P748" s="199"/>
    </row>
    <row r="749" spans="5:16" s="183" customFormat="1" ht="14.25">
      <c r="E749" s="244"/>
      <c r="O749" s="244"/>
      <c r="P749" s="199"/>
    </row>
    <row r="750" spans="5:16" s="183" customFormat="1" ht="14.25">
      <c r="E750" s="244"/>
      <c r="O750" s="244"/>
      <c r="P750" s="199"/>
    </row>
    <row r="751" spans="5:16" s="183" customFormat="1" ht="14.25">
      <c r="E751" s="244"/>
      <c r="O751" s="244"/>
      <c r="P751" s="199"/>
    </row>
    <row r="752" spans="5:16" s="183" customFormat="1" ht="14.25">
      <c r="E752" s="244"/>
      <c r="O752" s="244"/>
      <c r="P752" s="199"/>
    </row>
    <row r="753" spans="5:16" s="183" customFormat="1" ht="14.25">
      <c r="E753" s="244"/>
      <c r="O753" s="244"/>
      <c r="P753" s="199"/>
    </row>
    <row r="754" spans="5:16" s="183" customFormat="1" ht="14.25">
      <c r="E754" s="244"/>
      <c r="O754" s="244"/>
      <c r="P754" s="199"/>
    </row>
    <row r="755" spans="5:16" s="183" customFormat="1" ht="14.25">
      <c r="E755" s="244"/>
      <c r="O755" s="244"/>
      <c r="P755" s="199"/>
    </row>
    <row r="756" spans="5:16" s="183" customFormat="1" ht="14.25">
      <c r="E756" s="244"/>
      <c r="O756" s="244"/>
      <c r="P756" s="199"/>
    </row>
    <row r="757" spans="5:16" s="183" customFormat="1" ht="14.25">
      <c r="E757" s="244"/>
      <c r="O757" s="244"/>
      <c r="P757" s="199"/>
    </row>
    <row r="758" spans="5:16" s="183" customFormat="1" ht="14.25">
      <c r="E758" s="244"/>
      <c r="O758" s="244"/>
      <c r="P758" s="199"/>
    </row>
    <row r="759" spans="5:16" s="183" customFormat="1" ht="14.25">
      <c r="E759" s="244"/>
      <c r="O759" s="244"/>
      <c r="P759" s="199"/>
    </row>
    <row r="760" spans="5:16" s="183" customFormat="1" ht="14.25">
      <c r="E760" s="244"/>
      <c r="O760" s="244"/>
      <c r="P760" s="199"/>
    </row>
    <row r="761" spans="5:16" s="183" customFormat="1" ht="14.25">
      <c r="E761" s="244"/>
      <c r="O761" s="244"/>
      <c r="P761" s="199"/>
    </row>
    <row r="762" spans="5:16" s="183" customFormat="1" ht="14.25">
      <c r="E762" s="244"/>
      <c r="O762" s="244"/>
      <c r="P762" s="199"/>
    </row>
    <row r="763" spans="5:16" s="183" customFormat="1" ht="14.25">
      <c r="E763" s="244"/>
      <c r="O763" s="244"/>
      <c r="P763" s="199"/>
    </row>
    <row r="764" spans="5:16" s="183" customFormat="1" ht="14.25">
      <c r="E764" s="244"/>
      <c r="O764" s="244"/>
      <c r="P764" s="199"/>
    </row>
    <row r="765" spans="5:16" s="183" customFormat="1" ht="14.25">
      <c r="E765" s="244"/>
      <c r="O765" s="244"/>
      <c r="P765" s="199"/>
    </row>
    <row r="766" spans="5:16" s="183" customFormat="1" ht="14.25">
      <c r="E766" s="244"/>
      <c r="O766" s="244"/>
      <c r="P766" s="199"/>
    </row>
    <row r="767" spans="5:16" s="183" customFormat="1" ht="14.25">
      <c r="E767" s="244"/>
      <c r="O767" s="244"/>
      <c r="P767" s="199"/>
    </row>
    <row r="768" spans="5:16" s="183" customFormat="1" ht="14.25">
      <c r="E768" s="244"/>
      <c r="O768" s="244"/>
      <c r="P768" s="199"/>
    </row>
    <row r="769" spans="5:16" s="183" customFormat="1" ht="14.25">
      <c r="E769" s="244"/>
      <c r="O769" s="244"/>
      <c r="P769" s="199"/>
    </row>
    <row r="770" spans="5:16" s="183" customFormat="1" ht="14.25">
      <c r="E770" s="244"/>
      <c r="O770" s="244"/>
      <c r="P770" s="199"/>
    </row>
    <row r="771" spans="5:16" s="183" customFormat="1" ht="14.25">
      <c r="E771" s="244"/>
      <c r="O771" s="244"/>
      <c r="P771" s="199"/>
    </row>
    <row r="772" spans="5:16" s="183" customFormat="1" ht="14.25">
      <c r="E772" s="244"/>
      <c r="O772" s="244"/>
      <c r="P772" s="199"/>
    </row>
    <row r="773" spans="5:16" s="183" customFormat="1" ht="14.25">
      <c r="E773" s="244"/>
      <c r="O773" s="244"/>
      <c r="P773" s="199"/>
    </row>
    <row r="774" spans="5:16" s="183" customFormat="1" ht="14.25">
      <c r="E774" s="244"/>
      <c r="O774" s="244"/>
      <c r="P774" s="199"/>
    </row>
    <row r="775" spans="5:16" s="183" customFormat="1" ht="14.25">
      <c r="E775" s="244"/>
      <c r="O775" s="244"/>
      <c r="P775" s="199"/>
    </row>
    <row r="776" spans="5:16" s="183" customFormat="1" ht="14.25">
      <c r="E776" s="244"/>
      <c r="O776" s="244"/>
      <c r="P776" s="199"/>
    </row>
    <row r="777" spans="5:16" s="183" customFormat="1" ht="14.25">
      <c r="E777" s="244"/>
      <c r="O777" s="244"/>
      <c r="P777" s="199"/>
    </row>
    <row r="778" spans="5:16" s="183" customFormat="1" ht="14.25">
      <c r="E778" s="244"/>
      <c r="O778" s="244"/>
      <c r="P778" s="199"/>
    </row>
    <row r="779" spans="5:16" s="183" customFormat="1" ht="14.25">
      <c r="E779" s="244"/>
      <c r="O779" s="244"/>
      <c r="P779" s="199"/>
    </row>
    <row r="780" spans="5:16" s="183" customFormat="1" ht="14.25">
      <c r="E780" s="244"/>
      <c r="O780" s="244"/>
      <c r="P780" s="199"/>
    </row>
    <row r="781" spans="5:16" s="183" customFormat="1" ht="14.25">
      <c r="E781" s="244"/>
      <c r="O781" s="244"/>
      <c r="P781" s="199"/>
    </row>
    <row r="782" spans="5:16" s="183" customFormat="1" ht="14.25">
      <c r="E782" s="244"/>
      <c r="O782" s="244"/>
      <c r="P782" s="199"/>
    </row>
    <row r="783" spans="5:16" s="183" customFormat="1" ht="14.25">
      <c r="E783" s="244"/>
      <c r="O783" s="244"/>
      <c r="P783" s="199"/>
    </row>
    <row r="784" spans="5:16" s="183" customFormat="1" ht="14.25">
      <c r="E784" s="244"/>
      <c r="O784" s="244"/>
      <c r="P784" s="199"/>
    </row>
    <row r="785" spans="5:16" s="183" customFormat="1" ht="14.25">
      <c r="E785" s="244"/>
      <c r="O785" s="244"/>
      <c r="P785" s="199"/>
    </row>
    <row r="786" spans="5:16" s="183" customFormat="1" ht="14.25">
      <c r="E786" s="244"/>
      <c r="O786" s="244"/>
      <c r="P786" s="199"/>
    </row>
    <row r="787" spans="5:16" s="183" customFormat="1" ht="14.25">
      <c r="E787" s="244"/>
      <c r="O787" s="244"/>
      <c r="P787" s="199"/>
    </row>
    <row r="788" spans="5:16" s="183" customFormat="1" ht="14.25">
      <c r="E788" s="244"/>
      <c r="O788" s="244"/>
      <c r="P788" s="199"/>
    </row>
    <row r="789" spans="5:16" s="183" customFormat="1" ht="14.25">
      <c r="E789" s="244"/>
      <c r="O789" s="244"/>
      <c r="P789" s="199"/>
    </row>
    <row r="790" spans="5:16" s="183" customFormat="1" ht="14.25">
      <c r="E790" s="244"/>
      <c r="O790" s="244"/>
      <c r="P790" s="199"/>
    </row>
    <row r="791" spans="5:16" s="183" customFormat="1" ht="14.25">
      <c r="E791" s="244"/>
      <c r="O791" s="244"/>
      <c r="P791" s="199"/>
    </row>
    <row r="792" spans="5:16" s="183" customFormat="1" ht="14.25">
      <c r="E792" s="244"/>
      <c r="O792" s="244"/>
      <c r="P792" s="199"/>
    </row>
    <row r="793" spans="5:16" s="183" customFormat="1" ht="14.25">
      <c r="E793" s="244"/>
      <c r="O793" s="244"/>
      <c r="P793" s="199"/>
    </row>
    <row r="794" spans="5:16" s="183" customFormat="1" ht="14.25">
      <c r="E794" s="244"/>
      <c r="O794" s="244"/>
      <c r="P794" s="199"/>
    </row>
    <row r="795" spans="5:16" s="183" customFormat="1" ht="14.25">
      <c r="E795" s="244"/>
      <c r="O795" s="244"/>
      <c r="P795" s="199"/>
    </row>
    <row r="796" spans="5:16" s="183" customFormat="1" ht="14.25">
      <c r="E796" s="244"/>
      <c r="O796" s="244"/>
      <c r="P796" s="199"/>
    </row>
    <row r="797" spans="5:16" s="183" customFormat="1" ht="14.25">
      <c r="E797" s="244"/>
      <c r="O797" s="244"/>
      <c r="P797" s="199"/>
    </row>
    <row r="798" spans="5:16" s="183" customFormat="1" ht="14.25">
      <c r="E798" s="244"/>
      <c r="O798" s="244"/>
      <c r="P798" s="199"/>
    </row>
    <row r="799" spans="5:16" s="183" customFormat="1" ht="14.25">
      <c r="E799" s="244"/>
      <c r="O799" s="244"/>
      <c r="P799" s="199"/>
    </row>
    <row r="800" spans="5:16" s="183" customFormat="1" ht="14.25">
      <c r="E800" s="244"/>
      <c r="O800" s="244"/>
      <c r="P800" s="199"/>
    </row>
    <row r="801" spans="5:16" s="183" customFormat="1" ht="14.25">
      <c r="E801" s="244"/>
      <c r="O801" s="244"/>
      <c r="P801" s="199"/>
    </row>
    <row r="802" spans="5:16" s="183" customFormat="1" ht="14.25">
      <c r="E802" s="244"/>
      <c r="O802" s="244"/>
      <c r="P802" s="199"/>
    </row>
    <row r="803" spans="5:16" s="183" customFormat="1" ht="14.25">
      <c r="E803" s="244"/>
      <c r="O803" s="244"/>
      <c r="P803" s="199"/>
    </row>
    <row r="804" spans="5:16" s="183" customFormat="1" ht="14.25">
      <c r="E804" s="244"/>
      <c r="O804" s="244"/>
      <c r="P804" s="199"/>
    </row>
    <row r="805" spans="5:16" s="183" customFormat="1" ht="14.25">
      <c r="E805" s="244"/>
      <c r="O805" s="244"/>
      <c r="P805" s="199"/>
    </row>
    <row r="806" spans="5:16" s="183" customFormat="1" ht="14.25">
      <c r="E806" s="244"/>
      <c r="O806" s="244"/>
      <c r="P806" s="199"/>
    </row>
    <row r="807" spans="5:16" s="183" customFormat="1" ht="14.25">
      <c r="E807" s="244"/>
      <c r="O807" s="244"/>
      <c r="P807" s="199"/>
    </row>
    <row r="808" spans="5:16" s="183" customFormat="1" ht="14.25">
      <c r="E808" s="244"/>
      <c r="O808" s="244"/>
      <c r="P808" s="199"/>
    </row>
    <row r="809" spans="5:16" s="183" customFormat="1" ht="14.25">
      <c r="E809" s="244"/>
      <c r="O809" s="244"/>
      <c r="P809" s="199"/>
    </row>
    <row r="810" spans="5:16" s="183" customFormat="1" ht="14.25">
      <c r="E810" s="244"/>
      <c r="O810" s="244"/>
      <c r="P810" s="199"/>
    </row>
    <row r="811" spans="5:16" s="183" customFormat="1" ht="14.25">
      <c r="E811" s="244"/>
      <c r="O811" s="244"/>
      <c r="P811" s="199"/>
    </row>
    <row r="812" spans="5:16" s="183" customFormat="1" ht="14.25">
      <c r="E812" s="244"/>
      <c r="O812" s="244"/>
      <c r="P812" s="199"/>
    </row>
    <row r="813" spans="5:16" s="183" customFormat="1" ht="14.25">
      <c r="E813" s="244"/>
      <c r="O813" s="244"/>
      <c r="P813" s="199"/>
    </row>
    <row r="814" spans="5:16" s="183" customFormat="1" ht="14.25">
      <c r="E814" s="244"/>
      <c r="O814" s="244"/>
      <c r="P814" s="199"/>
    </row>
    <row r="815" spans="5:16" s="183" customFormat="1" ht="14.25">
      <c r="E815" s="244"/>
      <c r="O815" s="244"/>
      <c r="P815" s="199"/>
    </row>
    <row r="816" spans="5:16" s="183" customFormat="1" ht="14.25">
      <c r="E816" s="244"/>
      <c r="O816" s="244"/>
      <c r="P816" s="199"/>
    </row>
    <row r="817" spans="5:16" s="183" customFormat="1" ht="14.25">
      <c r="E817" s="244"/>
      <c r="O817" s="244"/>
      <c r="P817" s="199"/>
    </row>
    <row r="818" spans="5:16" s="183" customFormat="1" ht="14.25">
      <c r="E818" s="244"/>
      <c r="O818" s="244"/>
      <c r="P818" s="199"/>
    </row>
    <row r="819" spans="5:16" s="183" customFormat="1" ht="14.25">
      <c r="E819" s="244"/>
      <c r="O819" s="244"/>
      <c r="P819" s="199"/>
    </row>
    <row r="820" spans="5:16" s="183" customFormat="1" ht="14.25">
      <c r="E820" s="244"/>
      <c r="O820" s="244"/>
      <c r="P820" s="199"/>
    </row>
    <row r="821" spans="5:16" s="183" customFormat="1" ht="14.25">
      <c r="E821" s="244"/>
      <c r="O821" s="244"/>
      <c r="P821" s="199"/>
    </row>
    <row r="822" spans="5:16" s="183" customFormat="1" ht="14.25">
      <c r="E822" s="244"/>
      <c r="O822" s="244"/>
      <c r="P822" s="199"/>
    </row>
    <row r="823" spans="5:16" s="183" customFormat="1" ht="14.25">
      <c r="E823" s="244"/>
      <c r="O823" s="244"/>
      <c r="P823" s="199"/>
    </row>
    <row r="824" spans="5:16" s="183" customFormat="1" ht="14.25">
      <c r="E824" s="244"/>
      <c r="O824" s="244"/>
      <c r="P824" s="199"/>
    </row>
    <row r="825" spans="5:16" s="183" customFormat="1" ht="14.25">
      <c r="E825" s="244"/>
      <c r="O825" s="244"/>
      <c r="P825" s="199"/>
    </row>
    <row r="826" spans="5:16" s="183" customFormat="1" ht="14.25">
      <c r="E826" s="244"/>
      <c r="O826" s="244"/>
      <c r="P826" s="199"/>
    </row>
    <row r="827" spans="5:16" s="183" customFormat="1" ht="14.25">
      <c r="E827" s="244"/>
      <c r="O827" s="244"/>
      <c r="P827" s="199"/>
    </row>
    <row r="828" spans="5:16" s="183" customFormat="1" ht="14.25">
      <c r="E828" s="244"/>
      <c r="O828" s="244"/>
      <c r="P828" s="199"/>
    </row>
    <row r="829" spans="5:16" s="183" customFormat="1" ht="14.25">
      <c r="E829" s="244"/>
      <c r="O829" s="244"/>
      <c r="P829" s="199"/>
    </row>
    <row r="830" spans="5:16" s="183" customFormat="1" ht="14.25">
      <c r="E830" s="244"/>
      <c r="O830" s="244"/>
      <c r="P830" s="199"/>
    </row>
    <row r="831" spans="5:16" s="183" customFormat="1" ht="14.25">
      <c r="E831" s="244"/>
      <c r="O831" s="244"/>
      <c r="P831" s="199"/>
    </row>
    <row r="832" spans="5:16" s="183" customFormat="1" ht="14.25">
      <c r="E832" s="244"/>
      <c r="O832" s="244"/>
      <c r="P832" s="199"/>
    </row>
    <row r="833" spans="5:16" s="183" customFormat="1" ht="14.25">
      <c r="E833" s="244"/>
      <c r="O833" s="244"/>
      <c r="P833" s="199"/>
    </row>
    <row r="834" spans="5:16" s="183" customFormat="1" ht="14.25">
      <c r="E834" s="244"/>
      <c r="O834" s="244"/>
      <c r="P834" s="199"/>
    </row>
    <row r="835" spans="5:16" s="183" customFormat="1" ht="14.25">
      <c r="E835" s="244"/>
      <c r="O835" s="244"/>
      <c r="P835" s="199"/>
    </row>
    <row r="836" spans="5:16" s="183" customFormat="1" ht="14.25">
      <c r="E836" s="244"/>
      <c r="O836" s="244"/>
      <c r="P836" s="199"/>
    </row>
    <row r="837" spans="5:16" s="183" customFormat="1" ht="14.25">
      <c r="E837" s="244"/>
      <c r="O837" s="244"/>
      <c r="P837" s="199"/>
    </row>
    <row r="838" spans="5:16" s="183" customFormat="1" ht="14.25">
      <c r="E838" s="244"/>
      <c r="O838" s="244"/>
      <c r="P838" s="199"/>
    </row>
    <row r="839" spans="5:16" s="183" customFormat="1" ht="14.25">
      <c r="E839" s="244"/>
      <c r="O839" s="244"/>
      <c r="P839" s="199"/>
    </row>
    <row r="840" spans="5:16" s="183" customFormat="1" ht="14.25">
      <c r="E840" s="244"/>
      <c r="O840" s="244"/>
      <c r="P840" s="199"/>
    </row>
    <row r="841" spans="5:16" s="183" customFormat="1" ht="14.25">
      <c r="E841" s="244"/>
      <c r="O841" s="244"/>
      <c r="P841" s="199"/>
    </row>
    <row r="842" spans="5:16" s="183" customFormat="1" ht="14.25">
      <c r="E842" s="244"/>
      <c r="O842" s="244"/>
      <c r="P842" s="199"/>
    </row>
    <row r="843" spans="5:16" s="183" customFormat="1" ht="14.25">
      <c r="E843" s="244"/>
      <c r="O843" s="244"/>
      <c r="P843" s="199"/>
    </row>
    <row r="844" spans="5:16" s="183" customFormat="1" ht="14.25">
      <c r="E844" s="244"/>
      <c r="O844" s="244"/>
      <c r="P844" s="199"/>
    </row>
    <row r="845" spans="5:16" s="183" customFormat="1" ht="14.25">
      <c r="E845" s="244"/>
      <c r="O845" s="244"/>
      <c r="P845" s="199"/>
    </row>
    <row r="846" spans="5:16" s="183" customFormat="1" ht="14.25">
      <c r="E846" s="244"/>
      <c r="O846" s="244"/>
      <c r="P846" s="199"/>
    </row>
    <row r="847" spans="5:16" s="183" customFormat="1" ht="14.25">
      <c r="E847" s="244"/>
      <c r="O847" s="244"/>
      <c r="P847" s="199"/>
    </row>
    <row r="848" spans="5:16" s="183" customFormat="1" ht="14.25">
      <c r="E848" s="244"/>
      <c r="O848" s="244"/>
      <c r="P848" s="199"/>
    </row>
    <row r="849" spans="5:16" s="183" customFormat="1" ht="14.25">
      <c r="E849" s="244"/>
      <c r="O849" s="244"/>
      <c r="P849" s="199"/>
    </row>
    <row r="850" spans="5:16" s="183" customFormat="1" ht="14.25">
      <c r="E850" s="244"/>
      <c r="O850" s="244"/>
      <c r="P850" s="199"/>
    </row>
    <row r="851" spans="5:16" s="183" customFormat="1" ht="14.25">
      <c r="E851" s="244"/>
      <c r="O851" s="244"/>
      <c r="P851" s="199"/>
    </row>
    <row r="852" spans="5:16" s="183" customFormat="1" ht="14.25">
      <c r="E852" s="244"/>
      <c r="O852" s="244"/>
      <c r="P852" s="199"/>
    </row>
    <row r="853" spans="5:16" s="183" customFormat="1" ht="14.25">
      <c r="E853" s="244"/>
      <c r="O853" s="244"/>
      <c r="P853" s="199"/>
    </row>
    <row r="854" spans="5:16" s="183" customFormat="1" ht="14.25">
      <c r="E854" s="244"/>
      <c r="O854" s="244"/>
      <c r="P854" s="199"/>
    </row>
    <row r="855" spans="5:16" s="183" customFormat="1" ht="14.25">
      <c r="E855" s="244"/>
      <c r="O855" s="244"/>
      <c r="P855" s="199"/>
    </row>
    <row r="856" spans="5:16" s="183" customFormat="1" ht="14.25">
      <c r="E856" s="244"/>
      <c r="O856" s="244"/>
      <c r="P856" s="199"/>
    </row>
    <row r="857" spans="5:16" s="183" customFormat="1" ht="14.25">
      <c r="E857" s="244"/>
      <c r="O857" s="244"/>
      <c r="P857" s="199"/>
    </row>
    <row r="858" spans="5:16" s="183" customFormat="1" ht="14.25">
      <c r="E858" s="244"/>
      <c r="O858" s="244"/>
      <c r="P858" s="199"/>
    </row>
    <row r="859" spans="5:16" s="183" customFormat="1" ht="14.25">
      <c r="E859" s="244"/>
      <c r="O859" s="244"/>
      <c r="P859" s="199"/>
    </row>
    <row r="860" spans="5:16" s="183" customFormat="1" ht="14.25">
      <c r="E860" s="244"/>
      <c r="O860" s="244"/>
      <c r="P860" s="199"/>
    </row>
    <row r="861" spans="5:16" s="183" customFormat="1" ht="14.25">
      <c r="E861" s="244"/>
      <c r="O861" s="244"/>
      <c r="P861" s="199"/>
    </row>
    <row r="862" spans="5:16" s="183" customFormat="1" ht="14.25">
      <c r="E862" s="244"/>
      <c r="O862" s="244"/>
      <c r="P862" s="199"/>
    </row>
    <row r="863" spans="5:16" s="183" customFormat="1" ht="14.25">
      <c r="E863" s="244"/>
      <c r="O863" s="244"/>
      <c r="P863" s="199"/>
    </row>
    <row r="864" spans="5:16" s="183" customFormat="1" ht="14.25">
      <c r="E864" s="244"/>
      <c r="O864" s="244"/>
      <c r="P864" s="199"/>
    </row>
    <row r="865" spans="5:16" s="183" customFormat="1" ht="14.25">
      <c r="E865" s="244"/>
      <c r="O865" s="244"/>
      <c r="P865" s="199"/>
    </row>
    <row r="866" spans="5:16" s="183" customFormat="1" ht="14.25">
      <c r="E866" s="244"/>
      <c r="O866" s="244"/>
      <c r="P866" s="199"/>
    </row>
    <row r="867" spans="5:16" s="183" customFormat="1" ht="14.25">
      <c r="E867" s="244"/>
      <c r="O867" s="244"/>
      <c r="P867" s="199"/>
    </row>
    <row r="868" spans="5:16" s="183" customFormat="1" ht="14.25">
      <c r="E868" s="244"/>
      <c r="O868" s="244"/>
      <c r="P868" s="199"/>
    </row>
    <row r="869" spans="5:16" s="183" customFormat="1" ht="14.25">
      <c r="E869" s="244"/>
      <c r="O869" s="244"/>
      <c r="P869" s="199"/>
    </row>
    <row r="870" spans="5:16" s="183" customFormat="1" ht="14.25">
      <c r="E870" s="244"/>
      <c r="O870" s="244"/>
      <c r="P870" s="199"/>
    </row>
    <row r="871" spans="5:16" s="183" customFormat="1" ht="14.25">
      <c r="E871" s="244"/>
      <c r="O871" s="244"/>
      <c r="P871" s="199"/>
    </row>
    <row r="872" spans="5:16" s="183" customFormat="1" ht="14.25">
      <c r="E872" s="244"/>
      <c r="O872" s="244"/>
      <c r="P872" s="199"/>
    </row>
    <row r="873" spans="5:16" s="183" customFormat="1" ht="14.25">
      <c r="E873" s="244"/>
      <c r="O873" s="244"/>
      <c r="P873" s="199"/>
    </row>
    <row r="874" spans="5:16" s="183" customFormat="1" ht="14.25">
      <c r="E874" s="244"/>
      <c r="O874" s="244"/>
      <c r="P874" s="199"/>
    </row>
    <row r="875" spans="5:16" s="183" customFormat="1" ht="14.25">
      <c r="E875" s="244"/>
      <c r="O875" s="244"/>
      <c r="P875" s="199"/>
    </row>
    <row r="876" spans="5:16" s="183" customFormat="1" ht="14.25">
      <c r="E876" s="244"/>
      <c r="O876" s="244"/>
      <c r="P876" s="199"/>
    </row>
    <row r="877" spans="5:16" s="183" customFormat="1" ht="14.25">
      <c r="E877" s="244"/>
      <c r="O877" s="244"/>
      <c r="P877" s="199"/>
    </row>
    <row r="878" spans="5:16" s="183" customFormat="1" ht="14.25">
      <c r="E878" s="244"/>
      <c r="O878" s="244"/>
      <c r="P878" s="199"/>
    </row>
    <row r="879" spans="5:16" s="183" customFormat="1" ht="14.25">
      <c r="E879" s="244"/>
      <c r="O879" s="244"/>
      <c r="P879" s="199"/>
    </row>
    <row r="880" spans="5:16" s="183" customFormat="1" ht="14.25">
      <c r="E880" s="244"/>
      <c r="O880" s="244"/>
      <c r="P880" s="199"/>
    </row>
    <row r="881" spans="5:16" s="183" customFormat="1" ht="14.25">
      <c r="E881" s="244"/>
      <c r="O881" s="244"/>
      <c r="P881" s="199"/>
    </row>
    <row r="882" spans="5:16" s="183" customFormat="1" ht="14.25">
      <c r="E882" s="244"/>
      <c r="O882" s="244"/>
      <c r="P882" s="199"/>
    </row>
    <row r="883" spans="5:16" s="183" customFormat="1" ht="14.25">
      <c r="E883" s="244"/>
      <c r="O883" s="244"/>
      <c r="P883" s="199"/>
    </row>
    <row r="884" spans="5:16" s="183" customFormat="1" ht="14.25">
      <c r="E884" s="244"/>
      <c r="O884" s="244"/>
      <c r="P884" s="199"/>
    </row>
    <row r="885" spans="5:16" s="183" customFormat="1" ht="14.25">
      <c r="E885" s="244"/>
      <c r="O885" s="244"/>
      <c r="P885" s="199"/>
    </row>
    <row r="886" spans="5:16" s="183" customFormat="1" ht="14.25">
      <c r="E886" s="244"/>
      <c r="O886" s="244"/>
      <c r="P886" s="199"/>
    </row>
    <row r="887" spans="5:16" s="183" customFormat="1" ht="14.25">
      <c r="E887" s="244"/>
      <c r="O887" s="244"/>
      <c r="P887" s="199"/>
    </row>
    <row r="888" spans="5:16" s="183" customFormat="1" ht="14.25">
      <c r="E888" s="244"/>
      <c r="O888" s="244"/>
      <c r="P888" s="199"/>
    </row>
    <row r="889" spans="5:16" s="183" customFormat="1" ht="14.25">
      <c r="E889" s="244"/>
      <c r="O889" s="244"/>
      <c r="P889" s="199"/>
    </row>
    <row r="890" spans="5:16" s="183" customFormat="1" ht="14.25">
      <c r="E890" s="244"/>
      <c r="O890" s="244"/>
      <c r="P890" s="199"/>
    </row>
    <row r="891" spans="5:16" s="183" customFormat="1" ht="14.25">
      <c r="E891" s="244"/>
      <c r="O891" s="244"/>
      <c r="P891" s="199"/>
    </row>
    <row r="892" spans="5:16" s="183" customFormat="1" ht="14.25">
      <c r="E892" s="244"/>
      <c r="O892" s="244"/>
      <c r="P892" s="199"/>
    </row>
    <row r="893" spans="5:16" s="183" customFormat="1" ht="14.25">
      <c r="E893" s="244"/>
      <c r="O893" s="244"/>
      <c r="P893" s="199"/>
    </row>
    <row r="894" spans="5:16" s="183" customFormat="1" ht="14.25">
      <c r="E894" s="244"/>
      <c r="O894" s="244"/>
      <c r="P894" s="199"/>
    </row>
    <row r="895" spans="5:16" s="183" customFormat="1" ht="14.25">
      <c r="E895" s="244"/>
      <c r="O895" s="244"/>
      <c r="P895" s="199"/>
    </row>
    <row r="896" spans="5:16" s="183" customFormat="1" ht="14.25">
      <c r="E896" s="244"/>
      <c r="O896" s="244"/>
      <c r="P896" s="199"/>
    </row>
    <row r="897" spans="5:16" s="183" customFormat="1" ht="14.25">
      <c r="E897" s="244"/>
      <c r="O897" s="244"/>
      <c r="P897" s="199"/>
    </row>
    <row r="898" spans="5:16" s="183" customFormat="1" ht="14.25">
      <c r="E898" s="244"/>
      <c r="O898" s="244"/>
      <c r="P898" s="199"/>
    </row>
    <row r="899" spans="5:16" s="183" customFormat="1" ht="14.25">
      <c r="E899" s="244"/>
      <c r="O899" s="244"/>
      <c r="P899" s="199"/>
    </row>
    <row r="900" spans="5:16" s="183" customFormat="1" ht="14.25">
      <c r="E900" s="244"/>
      <c r="O900" s="244"/>
      <c r="P900" s="199"/>
    </row>
    <row r="901" spans="5:16" s="183" customFormat="1" ht="14.25">
      <c r="E901" s="244"/>
      <c r="O901" s="244"/>
      <c r="P901" s="199"/>
    </row>
    <row r="902" spans="5:16" s="183" customFormat="1" ht="14.25">
      <c r="E902" s="244"/>
      <c r="O902" s="244"/>
      <c r="P902" s="199"/>
    </row>
    <row r="903" spans="5:16" s="183" customFormat="1" ht="14.25">
      <c r="E903" s="244"/>
      <c r="O903" s="244"/>
      <c r="P903" s="199"/>
    </row>
    <row r="904" spans="5:16" s="183" customFormat="1" ht="14.25">
      <c r="E904" s="244"/>
      <c r="O904" s="244"/>
      <c r="P904" s="199"/>
    </row>
    <row r="905" spans="5:16" s="183" customFormat="1" ht="14.25">
      <c r="E905" s="244"/>
      <c r="O905" s="244"/>
      <c r="P905" s="199"/>
    </row>
    <row r="906" spans="5:16" s="183" customFormat="1" ht="14.25">
      <c r="E906" s="244"/>
      <c r="O906" s="244"/>
      <c r="P906" s="199"/>
    </row>
    <row r="907" spans="5:16" s="183" customFormat="1" ht="14.25">
      <c r="E907" s="244"/>
      <c r="O907" s="244"/>
      <c r="P907" s="199"/>
    </row>
    <row r="908" spans="5:16" s="183" customFormat="1" ht="14.25">
      <c r="E908" s="244"/>
      <c r="O908" s="244"/>
      <c r="P908" s="199"/>
    </row>
    <row r="909" spans="5:16" s="183" customFormat="1" ht="14.25">
      <c r="E909" s="244"/>
      <c r="O909" s="244"/>
      <c r="P909" s="199"/>
    </row>
    <row r="910" spans="5:16" s="183" customFormat="1" ht="14.25">
      <c r="E910" s="244"/>
      <c r="O910" s="244"/>
      <c r="P910" s="199"/>
    </row>
    <row r="911" spans="5:16" s="183" customFormat="1" ht="14.25">
      <c r="E911" s="244"/>
      <c r="O911" s="244"/>
      <c r="P911" s="199"/>
    </row>
    <row r="912" spans="5:16" s="183" customFormat="1" ht="14.25">
      <c r="E912" s="244"/>
      <c r="O912" s="244"/>
      <c r="P912" s="199"/>
    </row>
    <row r="913" spans="5:16" s="183" customFormat="1" ht="14.25">
      <c r="E913" s="244"/>
      <c r="O913" s="244"/>
      <c r="P913" s="199"/>
    </row>
    <row r="914" spans="5:16" s="183" customFormat="1" ht="14.25">
      <c r="E914" s="244"/>
      <c r="O914" s="244"/>
      <c r="P914" s="199"/>
    </row>
    <row r="915" spans="5:16" s="183" customFormat="1" ht="14.25">
      <c r="E915" s="244"/>
      <c r="O915" s="244"/>
      <c r="P915" s="199"/>
    </row>
    <row r="916" spans="5:16" s="183" customFormat="1" ht="14.25">
      <c r="E916" s="244"/>
      <c r="O916" s="244"/>
      <c r="P916" s="199"/>
    </row>
    <row r="917" spans="5:16" s="183" customFormat="1" ht="14.25">
      <c r="E917" s="244"/>
      <c r="O917" s="244"/>
      <c r="P917" s="199"/>
    </row>
    <row r="918" spans="5:16" s="183" customFormat="1" ht="14.25">
      <c r="E918" s="244"/>
      <c r="O918" s="244"/>
      <c r="P918" s="199"/>
    </row>
    <row r="919" spans="5:16" s="183" customFormat="1" ht="14.25">
      <c r="E919" s="244"/>
      <c r="O919" s="244"/>
      <c r="P919" s="199"/>
    </row>
    <row r="920" spans="5:16" s="183" customFormat="1" ht="14.25">
      <c r="E920" s="244"/>
      <c r="O920" s="244"/>
      <c r="P920" s="199"/>
    </row>
    <row r="921" spans="5:16" s="183" customFormat="1" ht="14.25">
      <c r="E921" s="244"/>
      <c r="O921" s="244"/>
      <c r="P921" s="199"/>
    </row>
    <row r="922" spans="5:16" s="183" customFormat="1" ht="14.25">
      <c r="E922" s="244"/>
      <c r="O922" s="244"/>
      <c r="P922" s="199"/>
    </row>
    <row r="923" spans="5:16" s="183" customFormat="1" ht="14.25">
      <c r="E923" s="244"/>
      <c r="O923" s="244"/>
      <c r="P923" s="199"/>
    </row>
    <row r="924" spans="5:16" s="183" customFormat="1" ht="14.25">
      <c r="E924" s="244"/>
      <c r="O924" s="244"/>
      <c r="P924" s="199"/>
    </row>
    <row r="925" spans="5:16" s="183" customFormat="1" ht="14.25">
      <c r="E925" s="244"/>
      <c r="O925" s="244"/>
      <c r="P925" s="199"/>
    </row>
    <row r="926" spans="5:16" s="183" customFormat="1" ht="14.25">
      <c r="E926" s="244"/>
      <c r="O926" s="244"/>
      <c r="P926" s="199"/>
    </row>
    <row r="927" spans="5:16" s="183" customFormat="1" ht="14.25">
      <c r="E927" s="244"/>
      <c r="O927" s="244"/>
      <c r="P927" s="199"/>
    </row>
    <row r="928" spans="5:16" s="183" customFormat="1" ht="14.25">
      <c r="E928" s="244"/>
      <c r="O928" s="244"/>
      <c r="P928" s="199"/>
    </row>
    <row r="929" spans="5:16" s="183" customFormat="1" ht="14.25">
      <c r="E929" s="244"/>
      <c r="O929" s="244"/>
      <c r="P929" s="199"/>
    </row>
    <row r="930" spans="5:16" s="183" customFormat="1" ht="14.25">
      <c r="E930" s="244"/>
      <c r="O930" s="244"/>
      <c r="P930" s="199"/>
    </row>
    <row r="931" spans="5:16" s="183" customFormat="1" ht="14.25">
      <c r="E931" s="244"/>
      <c r="O931" s="244"/>
      <c r="P931" s="199"/>
    </row>
    <row r="932" spans="5:16" s="183" customFormat="1" ht="14.25">
      <c r="E932" s="244"/>
      <c r="O932" s="244"/>
      <c r="P932" s="199"/>
    </row>
    <row r="933" spans="5:16" s="183" customFormat="1" ht="14.25">
      <c r="E933" s="244"/>
      <c r="O933" s="244"/>
      <c r="P933" s="199"/>
    </row>
    <row r="934" spans="5:16" s="183" customFormat="1" ht="14.25">
      <c r="E934" s="244"/>
      <c r="O934" s="244"/>
      <c r="P934" s="199"/>
    </row>
    <row r="935" spans="5:16" s="183" customFormat="1" ht="14.25">
      <c r="E935" s="244"/>
      <c r="O935" s="244"/>
      <c r="P935" s="199"/>
    </row>
    <row r="936" spans="5:16" s="183" customFormat="1" ht="14.25">
      <c r="E936" s="244"/>
      <c r="O936" s="244"/>
      <c r="P936" s="199"/>
    </row>
    <row r="937" spans="5:16" s="183" customFormat="1" ht="14.25">
      <c r="E937" s="244"/>
      <c r="O937" s="244"/>
      <c r="P937" s="199"/>
    </row>
    <row r="938" spans="5:16" s="183" customFormat="1" ht="14.25">
      <c r="E938" s="244"/>
      <c r="O938" s="244"/>
      <c r="P938" s="199"/>
    </row>
    <row r="939" spans="5:16" s="183" customFormat="1" ht="14.25">
      <c r="E939" s="244"/>
      <c r="O939" s="244"/>
      <c r="P939" s="199"/>
    </row>
    <row r="940" spans="5:16" s="183" customFormat="1" ht="14.25">
      <c r="E940" s="244"/>
      <c r="O940" s="244"/>
      <c r="P940" s="199"/>
    </row>
    <row r="941" spans="5:16" s="183" customFormat="1" ht="14.25">
      <c r="E941" s="244"/>
      <c r="O941" s="244"/>
      <c r="P941" s="199"/>
    </row>
    <row r="942" spans="5:16" s="183" customFormat="1" ht="14.25">
      <c r="E942" s="244"/>
      <c r="O942" s="244"/>
      <c r="P942" s="199"/>
    </row>
    <row r="943" spans="5:16" s="183" customFormat="1" ht="14.25">
      <c r="E943" s="244"/>
      <c r="O943" s="244"/>
      <c r="P943" s="199"/>
    </row>
    <row r="944" spans="5:16" s="183" customFormat="1" ht="14.25">
      <c r="E944" s="244"/>
      <c r="O944" s="244"/>
      <c r="P944" s="199"/>
    </row>
    <row r="945" spans="5:16" s="183" customFormat="1" ht="14.25">
      <c r="E945" s="244"/>
      <c r="O945" s="244"/>
      <c r="P945" s="199"/>
    </row>
    <row r="946" spans="5:16" s="183" customFormat="1" ht="14.25">
      <c r="E946" s="244"/>
      <c r="O946" s="244"/>
      <c r="P946" s="199"/>
    </row>
    <row r="947" spans="5:16" s="183" customFormat="1" ht="14.25">
      <c r="E947" s="244"/>
      <c r="O947" s="244"/>
      <c r="P947" s="199"/>
    </row>
    <row r="948" spans="5:16" s="183" customFormat="1" ht="14.25">
      <c r="E948" s="244"/>
      <c r="O948" s="244"/>
      <c r="P948" s="199"/>
    </row>
    <row r="949" spans="5:16" s="183" customFormat="1" ht="14.25">
      <c r="E949" s="244"/>
      <c r="O949" s="244"/>
      <c r="P949" s="199"/>
    </row>
    <row r="950" spans="5:16" s="183" customFormat="1" ht="14.25">
      <c r="E950" s="244"/>
      <c r="O950" s="244"/>
      <c r="P950" s="199"/>
    </row>
    <row r="951" spans="5:16" s="183" customFormat="1" ht="14.25">
      <c r="E951" s="244"/>
      <c r="O951" s="244"/>
      <c r="P951" s="199"/>
    </row>
    <row r="952" spans="5:16" s="183" customFormat="1" ht="14.25">
      <c r="E952" s="244"/>
      <c r="O952" s="244"/>
      <c r="P952" s="199"/>
    </row>
    <row r="953" spans="5:16" s="183" customFormat="1" ht="14.25">
      <c r="E953" s="244"/>
      <c r="O953" s="244"/>
      <c r="P953" s="199"/>
    </row>
    <row r="954" spans="5:16" s="183" customFormat="1" ht="14.25">
      <c r="E954" s="244"/>
      <c r="O954" s="244"/>
      <c r="P954" s="199"/>
    </row>
    <row r="955" spans="5:16" s="183" customFormat="1" ht="14.25">
      <c r="E955" s="244"/>
      <c r="O955" s="244"/>
      <c r="P955" s="199"/>
    </row>
    <row r="956" spans="5:16" s="183" customFormat="1" ht="14.25">
      <c r="E956" s="244"/>
      <c r="O956" s="244"/>
      <c r="P956" s="199"/>
    </row>
    <row r="957" spans="5:16" s="183" customFormat="1" ht="14.25">
      <c r="E957" s="244"/>
      <c r="O957" s="244"/>
      <c r="P957" s="199"/>
    </row>
    <row r="958" spans="5:16" s="183" customFormat="1" ht="14.25">
      <c r="E958" s="244"/>
      <c r="O958" s="244"/>
      <c r="P958" s="199"/>
    </row>
    <row r="959" spans="5:16" s="183" customFormat="1" ht="14.25">
      <c r="E959" s="244"/>
      <c r="O959" s="244"/>
      <c r="P959" s="199"/>
    </row>
    <row r="960" spans="5:16" s="183" customFormat="1" ht="14.25">
      <c r="E960" s="244"/>
      <c r="O960" s="244"/>
      <c r="P960" s="199"/>
    </row>
    <row r="961" spans="5:16" s="183" customFormat="1" ht="14.25">
      <c r="E961" s="244"/>
      <c r="O961" s="244"/>
      <c r="P961" s="199"/>
    </row>
    <row r="962" spans="5:16" s="183" customFormat="1" ht="14.25">
      <c r="E962" s="244"/>
      <c r="O962" s="244"/>
      <c r="P962" s="199"/>
    </row>
    <row r="963" spans="5:16" s="183" customFormat="1" ht="14.25">
      <c r="E963" s="244"/>
      <c r="O963" s="244"/>
      <c r="P963" s="199"/>
    </row>
    <row r="964" spans="5:16" s="183" customFormat="1" ht="14.25">
      <c r="E964" s="244"/>
      <c r="O964" s="244"/>
      <c r="P964" s="199"/>
    </row>
    <row r="965" spans="5:16" s="183" customFormat="1" ht="14.25">
      <c r="E965" s="244"/>
      <c r="O965" s="244"/>
      <c r="P965" s="199"/>
    </row>
    <row r="966" spans="5:16" s="183" customFormat="1" ht="14.25">
      <c r="E966" s="244"/>
      <c r="O966" s="244"/>
      <c r="P966" s="199"/>
    </row>
    <row r="967" spans="5:16" s="183" customFormat="1" ht="14.25">
      <c r="E967" s="244"/>
      <c r="O967" s="244"/>
      <c r="P967" s="199"/>
    </row>
    <row r="968" spans="5:16" s="183" customFormat="1" ht="14.25">
      <c r="E968" s="244"/>
      <c r="O968" s="244"/>
      <c r="P968" s="199"/>
    </row>
    <row r="969" spans="5:16" s="183" customFormat="1" ht="14.25">
      <c r="E969" s="244"/>
      <c r="O969" s="244"/>
      <c r="P969" s="199"/>
    </row>
    <row r="970" spans="5:16" s="183" customFormat="1" ht="14.25">
      <c r="E970" s="244"/>
      <c r="O970" s="244"/>
      <c r="P970" s="199"/>
    </row>
    <row r="971" spans="5:16" s="183" customFormat="1" ht="14.25">
      <c r="E971" s="244"/>
      <c r="O971" s="244"/>
      <c r="P971" s="199"/>
    </row>
    <row r="972" spans="5:16" s="183" customFormat="1" ht="14.25">
      <c r="E972" s="244"/>
      <c r="O972" s="244"/>
      <c r="P972" s="199"/>
    </row>
    <row r="973" spans="5:16" s="183" customFormat="1" ht="14.25">
      <c r="E973" s="244"/>
      <c r="O973" s="244"/>
      <c r="P973" s="199"/>
    </row>
    <row r="974" spans="5:16" s="183" customFormat="1" ht="14.25">
      <c r="E974" s="244"/>
      <c r="O974" s="244"/>
      <c r="P974" s="199"/>
    </row>
    <row r="975" spans="5:16" s="183" customFormat="1" ht="14.25">
      <c r="E975" s="244"/>
      <c r="O975" s="244"/>
      <c r="P975" s="199"/>
    </row>
    <row r="976" spans="5:16" s="183" customFormat="1" ht="14.25">
      <c r="E976" s="244"/>
      <c r="O976" s="244"/>
      <c r="P976" s="199"/>
    </row>
    <row r="977" spans="5:16" s="183" customFormat="1" ht="14.25">
      <c r="E977" s="244"/>
      <c r="O977" s="244"/>
      <c r="P977" s="199"/>
    </row>
    <row r="978" spans="5:16" s="183" customFormat="1" ht="14.25">
      <c r="E978" s="244"/>
      <c r="O978" s="244"/>
      <c r="P978" s="199"/>
    </row>
    <row r="979" spans="5:16" s="183" customFormat="1" ht="14.25">
      <c r="E979" s="244"/>
      <c r="O979" s="244"/>
      <c r="P979" s="199"/>
    </row>
    <row r="980" spans="5:16" s="183" customFormat="1" ht="14.25">
      <c r="E980" s="244"/>
      <c r="O980" s="244"/>
      <c r="P980" s="199"/>
    </row>
    <row r="981" spans="5:16" s="183" customFormat="1" ht="14.25">
      <c r="E981" s="244"/>
      <c r="O981" s="244"/>
      <c r="P981" s="199"/>
    </row>
    <row r="982" spans="5:16" s="183" customFormat="1" ht="14.25">
      <c r="E982" s="244"/>
      <c r="O982" s="244"/>
      <c r="P982" s="199"/>
    </row>
    <row r="983" spans="5:16" s="183" customFormat="1" ht="14.25">
      <c r="E983" s="244"/>
      <c r="O983" s="244"/>
      <c r="P983" s="199"/>
    </row>
    <row r="984" spans="5:16" s="183" customFormat="1" ht="14.25">
      <c r="E984" s="244"/>
      <c r="O984" s="244"/>
      <c r="P984" s="199"/>
    </row>
    <row r="985" spans="5:16" s="183" customFormat="1" ht="14.25">
      <c r="E985" s="244"/>
      <c r="O985" s="244"/>
      <c r="P985" s="199"/>
    </row>
    <row r="986" spans="5:16" s="183" customFormat="1" ht="14.25">
      <c r="E986" s="244"/>
      <c r="O986" s="244"/>
      <c r="P986" s="199"/>
    </row>
    <row r="987" spans="5:16" s="183" customFormat="1" ht="14.25">
      <c r="E987" s="244"/>
      <c r="O987" s="244"/>
      <c r="P987" s="199"/>
    </row>
    <row r="988" spans="5:16" s="183" customFormat="1" ht="14.25">
      <c r="E988" s="244"/>
      <c r="O988" s="244"/>
      <c r="P988" s="199"/>
    </row>
    <row r="989" spans="5:16" s="183" customFormat="1" ht="14.25">
      <c r="E989" s="244"/>
      <c r="O989" s="244"/>
      <c r="P989" s="199"/>
    </row>
    <row r="990" spans="5:16" s="183" customFormat="1" ht="14.25">
      <c r="E990" s="244"/>
      <c r="O990" s="244"/>
      <c r="P990" s="199"/>
    </row>
    <row r="991" spans="5:16" s="183" customFormat="1" ht="14.25">
      <c r="E991" s="244"/>
      <c r="O991" s="244"/>
      <c r="P991" s="199"/>
    </row>
    <row r="992" spans="5:16" s="183" customFormat="1" ht="14.25">
      <c r="E992" s="244"/>
      <c r="O992" s="244"/>
      <c r="P992" s="199"/>
    </row>
    <row r="993" spans="5:16" s="183" customFormat="1" ht="14.25">
      <c r="E993" s="244"/>
      <c r="O993" s="244"/>
      <c r="P993" s="199"/>
    </row>
    <row r="994" spans="5:16" s="183" customFormat="1" ht="14.25">
      <c r="E994" s="244"/>
      <c r="O994" s="244"/>
      <c r="P994" s="199"/>
    </row>
    <row r="995" spans="5:16" s="183" customFormat="1" ht="14.25">
      <c r="E995" s="244"/>
      <c r="O995" s="244"/>
      <c r="P995" s="199"/>
    </row>
    <row r="996" spans="5:16" s="183" customFormat="1" ht="14.25">
      <c r="E996" s="244"/>
      <c r="O996" s="244"/>
      <c r="P996" s="199"/>
    </row>
    <row r="997" spans="5:16" s="183" customFormat="1" ht="14.25">
      <c r="E997" s="244"/>
      <c r="O997" s="244"/>
      <c r="P997" s="199"/>
    </row>
    <row r="998" spans="5:16" s="183" customFormat="1" ht="14.25">
      <c r="E998" s="244"/>
      <c r="O998" s="244"/>
      <c r="P998" s="199"/>
    </row>
    <row r="999" spans="5:16" s="183" customFormat="1" ht="14.25">
      <c r="E999" s="244"/>
      <c r="O999" s="244"/>
      <c r="P999" s="199"/>
    </row>
    <row r="1000" spans="5:16" s="183" customFormat="1" ht="14.25">
      <c r="E1000" s="244"/>
      <c r="O1000" s="244"/>
      <c r="P1000" s="199"/>
    </row>
    <row r="1001" spans="5:16" s="183" customFormat="1" ht="14.25">
      <c r="E1001" s="244"/>
      <c r="O1001" s="244"/>
      <c r="P1001" s="199"/>
    </row>
    <row r="1002" spans="5:16" s="183" customFormat="1" ht="14.25">
      <c r="E1002" s="244"/>
      <c r="O1002" s="244"/>
      <c r="P1002" s="199"/>
    </row>
    <row r="1003" spans="5:16" s="183" customFormat="1" ht="14.25">
      <c r="E1003" s="244"/>
      <c r="O1003" s="244"/>
      <c r="P1003" s="199"/>
    </row>
    <row r="1004" spans="5:16" s="183" customFormat="1" ht="14.25">
      <c r="E1004" s="244"/>
      <c r="O1004" s="244"/>
      <c r="P1004" s="199"/>
    </row>
    <row r="1005" spans="5:16" s="183" customFormat="1" ht="14.25">
      <c r="E1005" s="244"/>
      <c r="O1005" s="244"/>
      <c r="P1005" s="199"/>
    </row>
    <row r="1006" spans="5:16" s="183" customFormat="1" ht="14.25">
      <c r="E1006" s="244"/>
      <c r="O1006" s="244"/>
      <c r="P1006" s="199"/>
    </row>
    <row r="1007" spans="5:16" s="183" customFormat="1" ht="14.25">
      <c r="E1007" s="244"/>
      <c r="O1007" s="244"/>
      <c r="P1007" s="199"/>
    </row>
    <row r="1008" spans="5:16" s="183" customFormat="1" ht="14.25">
      <c r="E1008" s="244"/>
      <c r="O1008" s="244"/>
      <c r="P1008" s="199"/>
    </row>
    <row r="1009" spans="5:16" s="183" customFormat="1" ht="14.25">
      <c r="E1009" s="244"/>
      <c r="O1009" s="244"/>
      <c r="P1009" s="199"/>
    </row>
    <row r="1010" spans="5:16" s="183" customFormat="1" ht="14.25">
      <c r="E1010" s="244"/>
      <c r="O1010" s="244"/>
      <c r="P1010" s="199"/>
    </row>
    <row r="1011" spans="5:16" s="183" customFormat="1" ht="14.25">
      <c r="E1011" s="244"/>
      <c r="O1011" s="244"/>
      <c r="P1011" s="199"/>
    </row>
    <row r="1012" spans="5:16" s="183" customFormat="1" ht="14.25">
      <c r="E1012" s="244"/>
      <c r="O1012" s="244"/>
      <c r="P1012" s="199"/>
    </row>
    <row r="1013" spans="5:16" s="183" customFormat="1" ht="14.25">
      <c r="E1013" s="244"/>
      <c r="O1013" s="244"/>
      <c r="P1013" s="199"/>
    </row>
    <row r="1014" spans="5:16" s="183" customFormat="1" ht="14.25">
      <c r="E1014" s="244"/>
      <c r="O1014" s="244"/>
      <c r="P1014" s="199"/>
    </row>
    <row r="1015" spans="5:16" s="183" customFormat="1" ht="14.25">
      <c r="E1015" s="244"/>
      <c r="O1015" s="244"/>
      <c r="P1015" s="199"/>
    </row>
    <row r="1016" spans="5:16" s="183" customFormat="1" ht="14.25">
      <c r="E1016" s="244"/>
      <c r="O1016" s="244"/>
      <c r="P1016" s="199"/>
    </row>
    <row r="1017" spans="5:16" s="183" customFormat="1" ht="14.25">
      <c r="E1017" s="244"/>
      <c r="O1017" s="244"/>
      <c r="P1017" s="199"/>
    </row>
    <row r="1018" spans="5:16" s="183" customFormat="1" ht="14.25">
      <c r="E1018" s="244"/>
      <c r="O1018" s="244"/>
      <c r="P1018" s="199"/>
    </row>
    <row r="1019" spans="5:16" s="183" customFormat="1" ht="14.25">
      <c r="E1019" s="244"/>
      <c r="O1019" s="244"/>
      <c r="P1019" s="199"/>
    </row>
    <row r="1020" spans="5:16" s="183" customFormat="1" ht="14.25">
      <c r="E1020" s="244"/>
      <c r="O1020" s="244"/>
      <c r="P1020" s="199"/>
    </row>
    <row r="1021" spans="5:16" s="183" customFormat="1" ht="14.25">
      <c r="E1021" s="244"/>
      <c r="O1021" s="244"/>
      <c r="P1021" s="199"/>
    </row>
    <row r="1022" spans="5:16" s="183" customFormat="1" ht="14.25">
      <c r="E1022" s="244"/>
      <c r="O1022" s="244"/>
      <c r="P1022" s="199"/>
    </row>
    <row r="1023" spans="5:16" s="183" customFormat="1" ht="14.25">
      <c r="E1023" s="244"/>
      <c r="O1023" s="244"/>
      <c r="P1023" s="199"/>
    </row>
    <row r="1024" spans="5:16" s="183" customFormat="1" ht="14.25">
      <c r="E1024" s="244"/>
      <c r="O1024" s="244"/>
      <c r="P1024" s="199"/>
    </row>
    <row r="1025" spans="5:16" s="183" customFormat="1" ht="14.25">
      <c r="E1025" s="244"/>
      <c r="O1025" s="244"/>
      <c r="P1025" s="199"/>
    </row>
    <row r="1026" spans="5:16" s="183" customFormat="1" ht="14.25">
      <c r="E1026" s="244"/>
      <c r="O1026" s="244"/>
      <c r="P1026" s="199"/>
    </row>
    <row r="1027" spans="5:16" s="183" customFormat="1" ht="14.25">
      <c r="E1027" s="244"/>
      <c r="O1027" s="244"/>
      <c r="P1027" s="199"/>
    </row>
    <row r="1028" spans="5:16" s="183" customFormat="1" ht="14.25">
      <c r="E1028" s="244"/>
      <c r="O1028" s="244"/>
      <c r="P1028" s="199"/>
    </row>
    <row r="1029" spans="5:16" s="183" customFormat="1" ht="14.25">
      <c r="E1029" s="244"/>
      <c r="O1029" s="244"/>
      <c r="P1029" s="199"/>
    </row>
    <row r="1030" spans="5:16" s="183" customFormat="1" ht="14.25">
      <c r="E1030" s="244"/>
      <c r="O1030" s="244"/>
      <c r="P1030" s="199"/>
    </row>
    <row r="1031" spans="5:16" s="183" customFormat="1" ht="14.25">
      <c r="E1031" s="244"/>
      <c r="O1031" s="244"/>
      <c r="P1031" s="199"/>
    </row>
    <row r="1032" spans="5:16" s="183" customFormat="1" ht="14.25">
      <c r="E1032" s="244"/>
      <c r="O1032" s="244"/>
      <c r="P1032" s="199"/>
    </row>
    <row r="1033" spans="5:16" s="183" customFormat="1" ht="14.25">
      <c r="E1033" s="244"/>
      <c r="O1033" s="244"/>
      <c r="P1033" s="199"/>
    </row>
    <row r="1034" spans="5:16" s="183" customFormat="1" ht="14.25">
      <c r="E1034" s="244"/>
      <c r="O1034" s="244"/>
      <c r="P1034" s="199"/>
    </row>
    <row r="1035" spans="5:16" s="183" customFormat="1" ht="14.25">
      <c r="E1035" s="244"/>
      <c r="O1035" s="244"/>
      <c r="P1035" s="199"/>
    </row>
    <row r="1036" spans="5:16" s="183" customFormat="1" ht="14.25">
      <c r="E1036" s="244"/>
      <c r="O1036" s="244"/>
      <c r="P1036" s="199"/>
    </row>
    <row r="1037" spans="5:16" s="183" customFormat="1" ht="14.25">
      <c r="E1037" s="244"/>
      <c r="O1037" s="244"/>
      <c r="P1037" s="199"/>
    </row>
    <row r="1038" spans="5:16" s="183" customFormat="1" ht="14.25">
      <c r="E1038" s="244"/>
      <c r="O1038" s="244"/>
      <c r="P1038" s="199"/>
    </row>
    <row r="1039" spans="5:16" s="183" customFormat="1" ht="14.25">
      <c r="E1039" s="244"/>
      <c r="O1039" s="244"/>
      <c r="P1039" s="199"/>
    </row>
    <row r="1040" spans="5:16" s="183" customFormat="1" ht="14.25">
      <c r="E1040" s="244"/>
      <c r="O1040" s="244"/>
      <c r="P1040" s="199"/>
    </row>
    <row r="1041" spans="5:16" s="183" customFormat="1" ht="14.25">
      <c r="E1041" s="244"/>
      <c r="O1041" s="244"/>
      <c r="P1041" s="199"/>
    </row>
    <row r="1042" spans="5:16" s="183" customFormat="1" ht="14.25">
      <c r="E1042" s="244"/>
      <c r="O1042" s="244"/>
      <c r="P1042" s="199"/>
    </row>
    <row r="1043" spans="5:16" s="183" customFormat="1" ht="14.25">
      <c r="E1043" s="244"/>
      <c r="O1043" s="244"/>
      <c r="P1043" s="199"/>
    </row>
    <row r="1044" spans="5:16" s="183" customFormat="1" ht="14.25">
      <c r="E1044" s="244"/>
      <c r="O1044" s="244"/>
      <c r="P1044" s="199"/>
    </row>
    <row r="1045" spans="5:16" s="183" customFormat="1" ht="14.25">
      <c r="E1045" s="244"/>
      <c r="O1045" s="244"/>
      <c r="P1045" s="199"/>
    </row>
    <row r="1046" spans="5:16" s="183" customFormat="1" ht="14.25">
      <c r="E1046" s="244"/>
      <c r="O1046" s="244"/>
      <c r="P1046" s="199"/>
    </row>
    <row r="1047" spans="5:16" s="183" customFormat="1" ht="14.25">
      <c r="E1047" s="244"/>
      <c r="O1047" s="244"/>
      <c r="P1047" s="199"/>
    </row>
    <row r="1048" spans="5:16" s="183" customFormat="1" ht="14.25">
      <c r="E1048" s="244"/>
      <c r="O1048" s="244"/>
      <c r="P1048" s="199"/>
    </row>
    <row r="1049" spans="5:16" s="183" customFormat="1" ht="14.25">
      <c r="E1049" s="244"/>
      <c r="O1049" s="244"/>
      <c r="P1049" s="199"/>
    </row>
    <row r="1050" spans="5:16" s="183" customFormat="1" ht="14.25">
      <c r="E1050" s="244"/>
      <c r="O1050" s="244"/>
      <c r="P1050" s="199"/>
    </row>
    <row r="1051" spans="5:16" s="183" customFormat="1" ht="14.25">
      <c r="E1051" s="244"/>
      <c r="O1051" s="244"/>
      <c r="P1051" s="199"/>
    </row>
    <row r="1052" spans="5:16" s="183" customFormat="1" ht="14.25">
      <c r="E1052" s="244"/>
      <c r="O1052" s="244"/>
      <c r="P1052" s="199"/>
    </row>
    <row r="1053" spans="5:16" s="183" customFormat="1" ht="14.25">
      <c r="E1053" s="244"/>
      <c r="O1053" s="244"/>
      <c r="P1053" s="199"/>
    </row>
    <row r="1054" spans="5:16" s="183" customFormat="1" ht="14.25">
      <c r="E1054" s="244"/>
      <c r="O1054" s="244"/>
      <c r="P1054" s="199"/>
    </row>
    <row r="1055" spans="5:16" s="183" customFormat="1" ht="14.25">
      <c r="E1055" s="244"/>
      <c r="O1055" s="244"/>
      <c r="P1055" s="199"/>
    </row>
    <row r="1056" spans="5:16" s="183" customFormat="1" ht="14.25">
      <c r="E1056" s="244"/>
      <c r="O1056" s="244"/>
      <c r="P1056" s="199"/>
    </row>
    <row r="1057" spans="5:16" s="183" customFormat="1" ht="14.25">
      <c r="E1057" s="244"/>
      <c r="O1057" s="244"/>
      <c r="P1057" s="199"/>
    </row>
    <row r="1058" spans="5:16" s="183" customFormat="1" ht="14.25">
      <c r="E1058" s="244"/>
      <c r="O1058" s="244"/>
      <c r="P1058" s="199"/>
    </row>
    <row r="1059" spans="5:16" s="183" customFormat="1" ht="14.25">
      <c r="E1059" s="244"/>
      <c r="O1059" s="244"/>
      <c r="P1059" s="199"/>
    </row>
    <row r="1060" spans="5:16" s="183" customFormat="1" ht="14.25">
      <c r="E1060" s="244"/>
      <c r="O1060" s="244"/>
      <c r="P1060" s="199"/>
    </row>
    <row r="1061" spans="5:16" s="183" customFormat="1" ht="14.25">
      <c r="E1061" s="244"/>
      <c r="O1061" s="244"/>
      <c r="P1061" s="199"/>
    </row>
    <row r="1062" spans="5:16" s="183" customFormat="1" ht="14.25">
      <c r="E1062" s="244"/>
      <c r="O1062" s="244"/>
      <c r="P1062" s="199"/>
    </row>
    <row r="1063" spans="5:16" s="183" customFormat="1" ht="14.25">
      <c r="E1063" s="244"/>
      <c r="O1063" s="244"/>
      <c r="P1063" s="199"/>
    </row>
    <row r="1064" spans="5:16" s="183" customFormat="1" ht="14.25">
      <c r="E1064" s="244"/>
      <c r="O1064" s="244"/>
      <c r="P1064" s="199"/>
    </row>
    <row r="1065" spans="5:16" s="183" customFormat="1" ht="14.25">
      <c r="E1065" s="244"/>
      <c r="O1065" s="244"/>
      <c r="P1065" s="199"/>
    </row>
    <row r="1066" spans="5:16" s="183" customFormat="1" ht="14.25">
      <c r="E1066" s="244"/>
      <c r="O1066" s="244"/>
      <c r="P1066" s="199"/>
    </row>
    <row r="1067" spans="5:16" s="183" customFormat="1" ht="14.25">
      <c r="E1067" s="244"/>
      <c r="O1067" s="244"/>
      <c r="P1067" s="199"/>
    </row>
    <row r="1068" spans="5:16" s="183" customFormat="1" ht="14.25">
      <c r="E1068" s="244"/>
      <c r="O1068" s="244"/>
      <c r="P1068" s="199"/>
    </row>
    <row r="1069" spans="5:16" s="183" customFormat="1" ht="14.25">
      <c r="E1069" s="244"/>
      <c r="O1069" s="244"/>
      <c r="P1069" s="199"/>
    </row>
    <row r="1070" spans="5:16" s="183" customFormat="1" ht="14.25">
      <c r="E1070" s="244"/>
      <c r="O1070" s="244"/>
      <c r="P1070" s="199"/>
    </row>
    <row r="1071" spans="5:16" s="183" customFormat="1" ht="14.25">
      <c r="E1071" s="244"/>
      <c r="O1071" s="244"/>
      <c r="P1071" s="199"/>
    </row>
    <row r="1072" spans="5:16" s="183" customFormat="1" ht="14.25">
      <c r="E1072" s="244"/>
      <c r="O1072" s="244"/>
      <c r="P1072" s="199"/>
    </row>
    <row r="1073" spans="5:16" s="183" customFormat="1" ht="14.25">
      <c r="E1073" s="244"/>
      <c r="O1073" s="244"/>
      <c r="P1073" s="199"/>
    </row>
    <row r="1074" spans="5:16" s="183" customFormat="1" ht="14.25">
      <c r="E1074" s="244"/>
      <c r="O1074" s="244"/>
      <c r="P1074" s="199"/>
    </row>
    <row r="1075" spans="5:16" s="183" customFormat="1" ht="14.25">
      <c r="E1075" s="244"/>
      <c r="O1075" s="244"/>
      <c r="P1075" s="199"/>
    </row>
    <row r="1076" spans="5:16" s="183" customFormat="1" ht="14.25">
      <c r="E1076" s="244"/>
      <c r="O1076" s="244"/>
      <c r="P1076" s="199"/>
    </row>
    <row r="1077" spans="5:16" s="183" customFormat="1" ht="14.25">
      <c r="E1077" s="244"/>
      <c r="O1077" s="244"/>
      <c r="P1077" s="199"/>
    </row>
    <row r="1078" spans="5:16" s="183" customFormat="1" ht="14.25">
      <c r="E1078" s="244"/>
      <c r="O1078" s="244"/>
      <c r="P1078" s="199"/>
    </row>
    <row r="1079" spans="5:16" s="183" customFormat="1" ht="14.25">
      <c r="E1079" s="244"/>
      <c r="O1079" s="244"/>
      <c r="P1079" s="199"/>
    </row>
    <row r="1080" spans="5:16" s="183" customFormat="1" ht="14.25">
      <c r="E1080" s="244"/>
      <c r="O1080" s="244"/>
      <c r="P1080" s="199"/>
    </row>
    <row r="1081" spans="5:16" s="183" customFormat="1" ht="14.25">
      <c r="E1081" s="244"/>
      <c r="O1081" s="244"/>
      <c r="P1081" s="199"/>
    </row>
    <row r="1082" spans="5:16" s="183" customFormat="1" ht="14.25">
      <c r="E1082" s="244"/>
      <c r="O1082" s="244"/>
      <c r="P1082" s="199"/>
    </row>
    <row r="1083" spans="5:16" s="183" customFormat="1" ht="14.25">
      <c r="E1083" s="244"/>
      <c r="O1083" s="244"/>
      <c r="P1083" s="199"/>
    </row>
    <row r="1084" spans="5:16" s="183" customFormat="1" ht="14.25">
      <c r="E1084" s="244"/>
      <c r="O1084" s="244"/>
      <c r="P1084" s="199"/>
    </row>
    <row r="1085" spans="5:16" s="183" customFormat="1" ht="14.25">
      <c r="E1085" s="244"/>
      <c r="O1085" s="244"/>
      <c r="P1085" s="199"/>
    </row>
    <row r="1086" spans="5:16" s="183" customFormat="1" ht="14.25">
      <c r="E1086" s="244"/>
      <c r="O1086" s="244"/>
      <c r="P1086" s="199"/>
    </row>
    <row r="1087" spans="5:16" s="183" customFormat="1" ht="14.25">
      <c r="E1087" s="244"/>
      <c r="O1087" s="244"/>
      <c r="P1087" s="199"/>
    </row>
    <row r="1088" spans="5:16" s="183" customFormat="1" ht="14.25">
      <c r="E1088" s="244"/>
      <c r="O1088" s="244"/>
      <c r="P1088" s="199"/>
    </row>
    <row r="1089" spans="5:16" s="183" customFormat="1" ht="14.25">
      <c r="E1089" s="244"/>
      <c r="O1089" s="244"/>
      <c r="P1089" s="199"/>
    </row>
    <row r="1090" spans="5:16" s="183" customFormat="1" ht="14.25">
      <c r="E1090" s="244"/>
      <c r="O1090" s="244"/>
      <c r="P1090" s="199"/>
    </row>
    <row r="1091" spans="5:16" s="183" customFormat="1" ht="14.25">
      <c r="E1091" s="244"/>
      <c r="O1091" s="244"/>
      <c r="P1091" s="199"/>
    </row>
    <row r="1092" spans="5:16" s="183" customFormat="1" ht="14.25">
      <c r="E1092" s="244"/>
      <c r="O1092" s="244"/>
      <c r="P1092" s="199"/>
    </row>
    <row r="1093" spans="5:16" s="183" customFormat="1" ht="14.25">
      <c r="E1093" s="244"/>
      <c r="O1093" s="244"/>
      <c r="P1093" s="199"/>
    </row>
    <row r="1094" spans="5:16" s="183" customFormat="1" ht="14.25">
      <c r="E1094" s="244"/>
      <c r="O1094" s="244"/>
      <c r="P1094" s="199"/>
    </row>
    <row r="1095" spans="5:16" s="183" customFormat="1" ht="14.25">
      <c r="E1095" s="244"/>
      <c r="O1095" s="244"/>
      <c r="P1095" s="199"/>
    </row>
  </sheetData>
  <mergeCells count="12">
    <mergeCell ref="L14:O14"/>
    <mergeCell ref="A12:O12"/>
    <mergeCell ref="A8:O8"/>
    <mergeCell ref="A10:O10"/>
    <mergeCell ref="A14:B14"/>
    <mergeCell ref="C14:D14"/>
    <mergeCell ref="E14:F14"/>
    <mergeCell ref="G14:G15"/>
    <mergeCell ref="H14:H15"/>
    <mergeCell ref="I14:I15"/>
    <mergeCell ref="J14:J15"/>
    <mergeCell ref="K14:K15"/>
  </mergeCells>
  <printOptions horizontalCentered="1"/>
  <pageMargins left="0.39370078740157483" right="0.39370078740157483" top="1.1811023622047245" bottom="0.39370078740157483" header="0.59055118110236227" footer="0.31496062992125984"/>
  <pageSetup paperSize="9" scale="56" orientation="landscape" r:id="rId1"/>
  <headerFooter differentFirst="1">
    <oddHeader>&amp;CСтраница &amp;P из &amp;N&amp;R&amp;A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IQ1092"/>
  <sheetViews>
    <sheetView zoomScale="80" zoomScaleNormal="80" workbookViewId="0">
      <pane ySplit="16" topLeftCell="A17" activePane="bottomLeft" state="frozen"/>
      <selection activeCell="A11" sqref="A11"/>
      <selection pane="bottomLeft" activeCell="A13" sqref="A13"/>
    </sheetView>
  </sheetViews>
  <sheetFormatPr defaultColWidth="8.625" defaultRowHeight="18.75"/>
  <cols>
    <col min="1" max="1" width="10.625" style="178" customWidth="1"/>
    <col min="2" max="2" width="15.5" style="178" customWidth="1"/>
    <col min="3" max="3" width="16.125" style="178" customWidth="1"/>
    <col min="4" max="4" width="8.125" style="178" customWidth="1"/>
    <col min="5" max="5" width="54.375" style="178" customWidth="1"/>
    <col min="6" max="6" width="11.25" style="178" customWidth="1"/>
    <col min="7" max="7" width="10.125" style="178" customWidth="1"/>
    <col min="8" max="8" width="8.75" style="178" customWidth="1"/>
    <col min="9" max="9" width="11.625" style="183" customWidth="1"/>
    <col min="10" max="10" width="10.5" style="183" customWidth="1"/>
    <col min="11" max="11" width="11.625" style="183" customWidth="1"/>
    <col min="12" max="14" width="11.125" style="183" customWidth="1"/>
    <col min="15" max="15" width="11.125" style="244" customWidth="1"/>
    <col min="16" max="16" width="6.5" style="199" customWidth="1"/>
    <col min="17" max="231" width="24.375" style="183" customWidth="1"/>
    <col min="232" max="16384" width="8.625" style="200"/>
  </cols>
  <sheetData>
    <row r="1" spans="1:251" s="21" customFormat="1" ht="18">
      <c r="O1" s="22" t="s">
        <v>379</v>
      </c>
    </row>
    <row r="2" spans="1:251" s="21" customFormat="1" ht="18">
      <c r="O2" s="23" t="s">
        <v>57</v>
      </c>
    </row>
    <row r="3" spans="1:251" s="21" customFormat="1" ht="18">
      <c r="O3" s="23" t="s">
        <v>0</v>
      </c>
    </row>
    <row r="4" spans="1:251" s="24" customFormat="1" ht="9" customHeight="1">
      <c r="G4"/>
    </row>
    <row r="5" spans="1:251" s="153" customFormat="1">
      <c r="A5" s="151"/>
      <c r="B5" s="151"/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253" t="s">
        <v>380</v>
      </c>
      <c r="P5" s="152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151"/>
      <c r="AI5" s="151"/>
      <c r="AJ5" s="151"/>
      <c r="AK5" s="151"/>
      <c r="AL5" s="151"/>
      <c r="AM5" s="151"/>
      <c r="AN5" s="151"/>
      <c r="AO5" s="151"/>
      <c r="AP5" s="151"/>
      <c r="AQ5" s="151"/>
      <c r="AR5" s="151"/>
      <c r="AS5" s="151"/>
      <c r="AT5" s="151"/>
      <c r="AU5" s="151"/>
      <c r="AV5" s="151"/>
      <c r="AW5" s="151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151"/>
      <c r="CO5" s="151"/>
      <c r="CP5" s="151"/>
      <c r="CQ5" s="151"/>
      <c r="CR5" s="151"/>
      <c r="CS5" s="151"/>
      <c r="CT5" s="151"/>
      <c r="CU5" s="151"/>
      <c r="CV5" s="151"/>
      <c r="CW5" s="151"/>
      <c r="CX5" s="151"/>
      <c r="CY5" s="151"/>
      <c r="CZ5" s="151"/>
      <c r="DA5" s="151"/>
      <c r="DB5" s="151"/>
      <c r="DC5" s="151"/>
      <c r="DD5" s="151"/>
      <c r="DE5" s="151"/>
      <c r="DF5" s="151"/>
      <c r="DG5" s="151"/>
      <c r="DH5" s="151"/>
      <c r="DI5" s="151"/>
      <c r="DJ5" s="151"/>
      <c r="DK5" s="151"/>
      <c r="DL5" s="151"/>
      <c r="DM5" s="151"/>
      <c r="DN5" s="151"/>
      <c r="DO5" s="151"/>
      <c r="DP5" s="151"/>
      <c r="DQ5" s="151"/>
      <c r="DR5" s="151"/>
      <c r="DS5" s="151"/>
      <c r="DT5" s="151"/>
      <c r="DU5" s="151"/>
      <c r="DV5" s="151"/>
      <c r="DW5" s="151"/>
      <c r="DX5" s="151"/>
      <c r="DY5" s="151"/>
      <c r="DZ5" s="151"/>
      <c r="EA5" s="151"/>
      <c r="EB5" s="151"/>
      <c r="EC5" s="151"/>
      <c r="ED5" s="151"/>
      <c r="EE5" s="151"/>
      <c r="EF5" s="151"/>
      <c r="EG5" s="151"/>
      <c r="EH5" s="151"/>
      <c r="EI5" s="151"/>
      <c r="EJ5" s="151"/>
      <c r="EK5" s="151"/>
      <c r="EL5" s="151"/>
      <c r="EM5" s="151"/>
      <c r="EN5" s="151"/>
      <c r="EO5" s="151"/>
      <c r="EP5" s="151"/>
      <c r="EQ5" s="151"/>
      <c r="ER5" s="151"/>
      <c r="ES5" s="151"/>
      <c r="ET5" s="151"/>
      <c r="EU5" s="151"/>
      <c r="EV5" s="151"/>
      <c r="EW5" s="151"/>
      <c r="EX5" s="151"/>
      <c r="EY5" s="151"/>
      <c r="EZ5" s="151"/>
      <c r="FA5" s="151"/>
      <c r="FB5" s="151"/>
      <c r="FC5" s="151"/>
      <c r="FD5" s="151"/>
      <c r="FE5" s="151"/>
      <c r="FF5" s="151"/>
      <c r="FG5" s="151"/>
      <c r="FH5" s="151"/>
      <c r="FI5" s="151"/>
      <c r="FJ5" s="151"/>
      <c r="FK5" s="151"/>
      <c r="FL5" s="151"/>
      <c r="FM5" s="151"/>
      <c r="FN5" s="151"/>
      <c r="FO5" s="151"/>
      <c r="FP5" s="151"/>
      <c r="FQ5" s="151"/>
      <c r="FR5" s="151"/>
      <c r="FS5" s="151"/>
      <c r="FT5" s="151"/>
      <c r="FU5" s="151"/>
      <c r="FV5" s="151"/>
      <c r="FW5" s="151"/>
      <c r="FX5" s="151"/>
      <c r="FY5" s="151"/>
      <c r="FZ5" s="151"/>
      <c r="GA5" s="151"/>
      <c r="GB5" s="151"/>
      <c r="GC5" s="151"/>
      <c r="GD5" s="151"/>
      <c r="GE5" s="151"/>
      <c r="GF5" s="151"/>
      <c r="GG5" s="151"/>
      <c r="GH5" s="151"/>
      <c r="GI5" s="151"/>
      <c r="GJ5" s="151"/>
      <c r="GK5" s="151"/>
      <c r="GL5" s="151"/>
      <c r="GM5" s="151"/>
      <c r="GN5" s="151"/>
      <c r="GO5" s="151"/>
      <c r="GP5" s="151"/>
      <c r="GQ5" s="151"/>
      <c r="GR5" s="151"/>
      <c r="GS5" s="151"/>
      <c r="GT5" s="151"/>
      <c r="GU5" s="151"/>
      <c r="GV5" s="151"/>
      <c r="GW5" s="151"/>
      <c r="GX5" s="151"/>
      <c r="GY5" s="151"/>
      <c r="GZ5" s="151"/>
      <c r="HA5" s="151"/>
      <c r="HB5" s="151"/>
      <c r="HC5" s="151"/>
      <c r="HD5" s="151"/>
      <c r="HE5" s="151"/>
      <c r="HF5" s="151"/>
      <c r="HG5" s="151"/>
      <c r="HH5" s="151"/>
      <c r="HI5" s="151"/>
      <c r="HJ5" s="151"/>
      <c r="HK5" s="151"/>
      <c r="HL5" s="151"/>
      <c r="HM5" s="151"/>
      <c r="HN5" s="151"/>
      <c r="HO5" s="151"/>
      <c r="HP5" s="151"/>
      <c r="HQ5" s="151"/>
      <c r="HR5" s="151"/>
      <c r="HS5" s="151"/>
      <c r="HT5" s="151"/>
      <c r="HU5" s="151"/>
      <c r="HV5" s="151"/>
      <c r="HW5" s="151"/>
      <c r="HX5" s="151"/>
      <c r="HY5" s="151"/>
      <c r="HZ5" s="151"/>
      <c r="IA5" s="151"/>
      <c r="IB5" s="151"/>
      <c r="IC5" s="151"/>
      <c r="ID5" s="151"/>
      <c r="IE5" s="151"/>
      <c r="IF5" s="151"/>
      <c r="IG5" s="151"/>
      <c r="IH5" s="151"/>
      <c r="II5" s="151"/>
      <c r="IJ5" s="151"/>
      <c r="IK5" s="151"/>
      <c r="IL5" s="151"/>
      <c r="IM5" s="151"/>
      <c r="IN5" s="151"/>
      <c r="IO5" s="151"/>
      <c r="IP5" s="151"/>
      <c r="IQ5" s="151"/>
    </row>
    <row r="6" spans="1:251" s="153" customFormat="1">
      <c r="A6" s="151"/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254" t="s">
        <v>0</v>
      </c>
      <c r="P6" s="152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DS6" s="151"/>
      <c r="DT6" s="151"/>
      <c r="DU6" s="151"/>
      <c r="DV6" s="151"/>
      <c r="DW6" s="151"/>
      <c r="DX6" s="151"/>
      <c r="DY6" s="151"/>
      <c r="DZ6" s="151"/>
      <c r="EA6" s="151"/>
      <c r="EB6" s="151"/>
      <c r="EC6" s="151"/>
      <c r="ED6" s="151"/>
      <c r="EE6" s="151"/>
      <c r="EF6" s="151"/>
      <c r="EG6" s="151"/>
      <c r="EH6" s="151"/>
      <c r="EI6" s="151"/>
      <c r="EJ6" s="151"/>
      <c r="EK6" s="151"/>
      <c r="EL6" s="151"/>
      <c r="EM6" s="151"/>
      <c r="EN6" s="151"/>
      <c r="EO6" s="151"/>
      <c r="EP6" s="151"/>
      <c r="EQ6" s="151"/>
      <c r="ER6" s="151"/>
      <c r="ES6" s="151"/>
      <c r="ET6" s="151"/>
      <c r="EU6" s="151"/>
      <c r="EV6" s="151"/>
      <c r="EW6" s="151"/>
      <c r="EX6" s="151"/>
      <c r="EY6" s="151"/>
      <c r="EZ6" s="151"/>
      <c r="FA6" s="151"/>
      <c r="FB6" s="151"/>
      <c r="FC6" s="151"/>
      <c r="FD6" s="151"/>
      <c r="FE6" s="151"/>
      <c r="FF6" s="151"/>
      <c r="FG6" s="151"/>
      <c r="FH6" s="151"/>
      <c r="FI6" s="151"/>
      <c r="FJ6" s="151"/>
      <c r="FK6" s="151"/>
      <c r="FL6" s="151"/>
      <c r="FM6" s="151"/>
      <c r="FN6" s="151"/>
      <c r="FO6" s="151"/>
      <c r="FP6" s="151"/>
      <c r="FQ6" s="151"/>
      <c r="FR6" s="151"/>
      <c r="FS6" s="151"/>
      <c r="FT6" s="151"/>
      <c r="FU6" s="151"/>
      <c r="FV6" s="151"/>
      <c r="FW6" s="151"/>
      <c r="FX6" s="151"/>
      <c r="FY6" s="151"/>
      <c r="FZ6" s="151"/>
      <c r="GA6" s="151"/>
      <c r="GB6" s="151"/>
      <c r="GC6" s="151"/>
      <c r="GD6" s="151"/>
      <c r="GE6" s="151"/>
      <c r="GF6" s="151"/>
      <c r="GG6" s="151"/>
      <c r="GH6" s="151"/>
      <c r="GI6" s="151"/>
      <c r="GJ6" s="151"/>
      <c r="GK6" s="151"/>
      <c r="GL6" s="151"/>
      <c r="GM6" s="151"/>
      <c r="GN6" s="151"/>
      <c r="GO6" s="151"/>
      <c r="GP6" s="151"/>
      <c r="GQ6" s="151"/>
      <c r="GR6" s="151"/>
      <c r="GS6" s="151"/>
      <c r="GT6" s="151"/>
      <c r="GU6" s="151"/>
      <c r="GV6" s="151"/>
      <c r="GW6" s="151"/>
      <c r="GX6" s="151"/>
      <c r="GY6" s="151"/>
      <c r="GZ6" s="151"/>
      <c r="HA6" s="151"/>
      <c r="HB6" s="151"/>
      <c r="HC6" s="151"/>
      <c r="HD6" s="151"/>
      <c r="HE6" s="151"/>
      <c r="HF6" s="151"/>
      <c r="HG6" s="151"/>
      <c r="HH6" s="151"/>
      <c r="HI6" s="151"/>
      <c r="HJ6" s="151"/>
      <c r="HK6" s="151"/>
      <c r="HL6" s="151"/>
      <c r="HM6" s="151"/>
      <c r="HN6" s="151"/>
      <c r="HO6" s="151"/>
      <c r="HP6" s="151"/>
      <c r="HQ6" s="151"/>
      <c r="HR6" s="151"/>
      <c r="HS6" s="151"/>
      <c r="HT6" s="151"/>
      <c r="HU6" s="151"/>
      <c r="HV6" s="151"/>
      <c r="HW6" s="151"/>
      <c r="HX6" s="151"/>
      <c r="HY6" s="151"/>
      <c r="HZ6" s="151"/>
      <c r="IA6" s="151"/>
      <c r="IB6" s="151"/>
      <c r="IC6" s="151"/>
      <c r="ID6" s="151"/>
      <c r="IE6" s="151"/>
      <c r="IF6" s="151"/>
      <c r="IG6" s="151"/>
      <c r="IH6" s="151"/>
      <c r="II6" s="151"/>
      <c r="IJ6" s="151"/>
      <c r="IK6" s="151"/>
      <c r="IL6" s="151"/>
      <c r="IM6" s="151"/>
      <c r="IN6" s="151"/>
      <c r="IO6" s="151"/>
      <c r="IP6" s="151"/>
      <c r="IQ6" s="151"/>
    </row>
    <row r="7" spans="1:251" s="153" customFormat="1" ht="6.75" customHeight="1">
      <c r="A7" s="151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2"/>
      <c r="Q7" s="151"/>
      <c r="R7" s="151"/>
      <c r="S7" s="151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  <c r="DS7" s="151"/>
      <c r="DT7" s="151"/>
      <c r="DU7" s="151"/>
      <c r="DV7" s="151"/>
      <c r="DW7" s="151"/>
      <c r="DX7" s="151"/>
      <c r="DY7" s="151"/>
      <c r="DZ7" s="151"/>
      <c r="EA7" s="151"/>
      <c r="EB7" s="151"/>
      <c r="EC7" s="151"/>
      <c r="ED7" s="151"/>
      <c r="EE7" s="151"/>
      <c r="EF7" s="151"/>
      <c r="EG7" s="151"/>
      <c r="EH7" s="151"/>
      <c r="EI7" s="151"/>
      <c r="EJ7" s="151"/>
      <c r="EK7" s="151"/>
      <c r="EL7" s="151"/>
      <c r="EM7" s="151"/>
      <c r="EN7" s="151"/>
      <c r="EO7" s="151"/>
      <c r="EP7" s="151"/>
      <c r="EQ7" s="151"/>
      <c r="ER7" s="151"/>
      <c r="ES7" s="151"/>
      <c r="ET7" s="151"/>
      <c r="EU7" s="151"/>
      <c r="EV7" s="151"/>
      <c r="EW7" s="151"/>
      <c r="EX7" s="151"/>
      <c r="EY7" s="151"/>
      <c r="EZ7" s="151"/>
      <c r="FA7" s="151"/>
      <c r="FB7" s="151"/>
      <c r="FC7" s="151"/>
      <c r="FD7" s="151"/>
      <c r="FE7" s="151"/>
      <c r="FF7" s="151"/>
      <c r="FG7" s="151"/>
      <c r="FH7" s="151"/>
      <c r="FI7" s="151"/>
      <c r="FJ7" s="151"/>
      <c r="FK7" s="151"/>
      <c r="FL7" s="151"/>
      <c r="FM7" s="151"/>
      <c r="FN7" s="151"/>
      <c r="FO7" s="151"/>
      <c r="FP7" s="151"/>
      <c r="FQ7" s="151"/>
      <c r="FR7" s="151"/>
      <c r="FS7" s="151"/>
      <c r="FT7" s="151"/>
      <c r="FU7" s="151"/>
      <c r="FV7" s="151"/>
      <c r="FW7" s="151"/>
      <c r="FX7" s="151"/>
      <c r="FY7" s="151"/>
      <c r="FZ7" s="151"/>
      <c r="GA7" s="151"/>
      <c r="GB7" s="151"/>
      <c r="GC7" s="151"/>
      <c r="GD7" s="151"/>
      <c r="GE7" s="151"/>
      <c r="GF7" s="151"/>
      <c r="GG7" s="151"/>
      <c r="GH7" s="151"/>
      <c r="GI7" s="151"/>
      <c r="GJ7" s="151"/>
      <c r="GK7" s="151"/>
      <c r="GL7" s="151"/>
      <c r="GM7" s="151"/>
      <c r="GN7" s="151"/>
      <c r="GO7" s="151"/>
      <c r="GP7" s="151"/>
      <c r="GQ7" s="151"/>
      <c r="GR7" s="151"/>
      <c r="GS7" s="151"/>
      <c r="GT7" s="151"/>
      <c r="GU7" s="151"/>
      <c r="GV7" s="151"/>
      <c r="GW7" s="151"/>
      <c r="GX7" s="151"/>
      <c r="GY7" s="151"/>
      <c r="GZ7" s="151"/>
      <c r="HA7" s="151"/>
      <c r="HB7" s="151"/>
      <c r="HC7" s="151"/>
      <c r="HD7" s="151"/>
      <c r="HE7" s="151"/>
      <c r="HF7" s="151"/>
      <c r="HG7" s="151"/>
      <c r="HH7" s="151"/>
      <c r="HI7" s="151"/>
      <c r="HJ7" s="151"/>
      <c r="HK7" s="151"/>
      <c r="HL7" s="151"/>
      <c r="HM7" s="151"/>
      <c r="HN7" s="151"/>
      <c r="HO7" s="151"/>
      <c r="HP7" s="151"/>
      <c r="HQ7" s="151"/>
      <c r="HR7" s="151"/>
      <c r="HS7" s="151"/>
      <c r="HT7" s="151"/>
      <c r="HU7" s="151"/>
      <c r="HV7" s="151"/>
      <c r="HW7" s="151"/>
      <c r="HX7" s="151"/>
      <c r="HY7" s="151"/>
      <c r="HZ7" s="151"/>
      <c r="IA7" s="151"/>
      <c r="IB7" s="151"/>
      <c r="IC7" s="151"/>
      <c r="ID7" s="151"/>
      <c r="IE7" s="151"/>
      <c r="IF7" s="151"/>
      <c r="IG7" s="151"/>
      <c r="IH7" s="151"/>
      <c r="II7" s="151"/>
      <c r="IJ7" s="151"/>
      <c r="IK7" s="151"/>
      <c r="IL7" s="151"/>
      <c r="IM7" s="151"/>
      <c r="IN7" s="151"/>
      <c r="IO7" s="151"/>
      <c r="IP7" s="151"/>
      <c r="IQ7" s="151"/>
    </row>
    <row r="8" spans="1:251" s="155" customFormat="1" ht="35.25" customHeight="1">
      <c r="A8" s="578" t="s">
        <v>200</v>
      </c>
      <c r="B8" s="578"/>
      <c r="C8" s="578"/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194"/>
    </row>
    <row r="9" spans="1:251" s="155" customFormat="1" ht="6.75" customHeight="1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4"/>
    </row>
    <row r="10" spans="1:251" s="155" customFormat="1" ht="23.25" customHeight="1">
      <c r="A10" s="579" t="s">
        <v>297</v>
      </c>
      <c r="B10" s="579"/>
      <c r="C10" s="579"/>
      <c r="D10" s="579"/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194"/>
    </row>
    <row r="11" spans="1:251" s="1" customFormat="1" ht="5.25" customHeight="1"/>
    <row r="12" spans="1:251" customFormat="1" ht="45.75" customHeight="1">
      <c r="A12" s="575" t="s">
        <v>729</v>
      </c>
      <c r="B12" s="575"/>
      <c r="C12" s="575"/>
      <c r="D12" s="575"/>
      <c r="E12" s="575"/>
      <c r="F12" s="575"/>
      <c r="G12" s="575"/>
      <c r="H12" s="575"/>
      <c r="I12" s="575"/>
      <c r="J12" s="575"/>
      <c r="K12" s="575"/>
      <c r="L12" s="575"/>
      <c r="M12" s="575"/>
      <c r="N12" s="575"/>
      <c r="O12" s="575"/>
    </row>
    <row r="13" spans="1:251" s="196" customFormat="1" ht="6" customHeight="1">
      <c r="L13" s="197"/>
      <c r="P13" s="198"/>
    </row>
    <row r="14" spans="1:251" s="183" customFormat="1" ht="19.5" customHeight="1">
      <c r="A14" s="577" t="s">
        <v>298</v>
      </c>
      <c r="B14" s="577" t="s">
        <v>299</v>
      </c>
      <c r="C14" s="585" t="s">
        <v>300</v>
      </c>
      <c r="D14" s="577" t="s">
        <v>301</v>
      </c>
      <c r="E14" s="577" t="s">
        <v>116</v>
      </c>
      <c r="F14" s="577" t="s">
        <v>109</v>
      </c>
      <c r="G14" s="582" t="s">
        <v>203</v>
      </c>
      <c r="H14" s="583" t="s">
        <v>302</v>
      </c>
      <c r="I14" s="563" t="s">
        <v>303</v>
      </c>
      <c r="J14" s="563" t="s">
        <v>304</v>
      </c>
      <c r="K14" s="577" t="s">
        <v>91</v>
      </c>
      <c r="L14" s="577" t="s">
        <v>155</v>
      </c>
      <c r="M14" s="577"/>
      <c r="N14" s="577"/>
      <c r="O14" s="577"/>
      <c r="P14" s="227"/>
    </row>
    <row r="15" spans="1:251" s="183" customFormat="1" ht="52.5" customHeight="1">
      <c r="A15" s="584"/>
      <c r="B15" s="577"/>
      <c r="C15" s="586"/>
      <c r="D15" s="584"/>
      <c r="E15" s="577"/>
      <c r="F15" s="577"/>
      <c r="G15" s="582"/>
      <c r="H15" s="583"/>
      <c r="I15" s="563"/>
      <c r="J15" s="563"/>
      <c r="K15" s="577"/>
      <c r="L15" s="203" t="s">
        <v>76</v>
      </c>
      <c r="M15" s="203" t="s">
        <v>77</v>
      </c>
      <c r="N15" s="203" t="s">
        <v>78</v>
      </c>
      <c r="O15" s="203" t="s">
        <v>79</v>
      </c>
      <c r="P15" s="227"/>
    </row>
    <row r="16" spans="1:251" s="206" customFormat="1" ht="12.75" customHeight="1">
      <c r="A16" s="204">
        <v>1</v>
      </c>
      <c r="B16" s="204" t="s">
        <v>120</v>
      </c>
      <c r="C16" s="204" t="s">
        <v>121</v>
      </c>
      <c r="D16" s="204" t="s">
        <v>122</v>
      </c>
      <c r="E16" s="245">
        <v>5</v>
      </c>
      <c r="F16" s="204" t="s">
        <v>124</v>
      </c>
      <c r="G16" s="204" t="s">
        <v>125</v>
      </c>
      <c r="H16" s="204" t="s">
        <v>126</v>
      </c>
      <c r="I16" s="204" t="s">
        <v>127</v>
      </c>
      <c r="J16" s="204" t="s">
        <v>128</v>
      </c>
      <c r="K16" s="204" t="s">
        <v>129</v>
      </c>
      <c r="L16" s="204" t="s">
        <v>130</v>
      </c>
      <c r="M16" s="204" t="s">
        <v>131</v>
      </c>
      <c r="N16" s="204" t="s">
        <v>132</v>
      </c>
      <c r="O16" s="204" t="s">
        <v>133</v>
      </c>
      <c r="P16" s="205"/>
    </row>
    <row r="17" spans="1:16" s="211" customFormat="1" ht="17.100000000000001" customHeight="1">
      <c r="A17" s="246" t="s">
        <v>305</v>
      </c>
      <c r="B17" s="247" t="s">
        <v>306</v>
      </c>
      <c r="C17" s="208"/>
      <c r="D17" s="247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9"/>
      <c r="P17" s="210"/>
    </row>
    <row r="18" spans="1:16" s="211" customFormat="1" ht="17.100000000000001" customHeight="1">
      <c r="A18" s="246"/>
      <c r="B18" s="247" t="s">
        <v>205</v>
      </c>
      <c r="C18" s="208"/>
      <c r="D18" s="247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9"/>
      <c r="P18" s="210"/>
    </row>
    <row r="19" spans="1:16" s="183" customFormat="1" ht="32.1" customHeight="1">
      <c r="A19" s="248" t="s">
        <v>305</v>
      </c>
      <c r="B19" s="249">
        <v>1</v>
      </c>
      <c r="C19" s="222" t="s">
        <v>307</v>
      </c>
      <c r="D19" s="222">
        <v>199</v>
      </c>
      <c r="E19" s="223" t="s">
        <v>308</v>
      </c>
      <c r="F19" s="250" t="s">
        <v>142</v>
      </c>
      <c r="G19" s="251">
        <v>3.5</v>
      </c>
      <c r="H19" s="215">
        <v>1</v>
      </c>
      <c r="I19" s="215" t="s">
        <v>97</v>
      </c>
      <c r="J19" s="215" t="s">
        <v>309</v>
      </c>
      <c r="K19" s="218">
        <f t="shared" ref="K19:K35" si="0">L19+M19+N19+O19</f>
        <v>310.64999999999998</v>
      </c>
      <c r="L19" s="220">
        <v>270.58999999999997</v>
      </c>
      <c r="M19" s="220">
        <v>21.78</v>
      </c>
      <c r="N19" s="220">
        <v>0</v>
      </c>
      <c r="O19" s="220">
        <v>18.28</v>
      </c>
      <c r="P19" s="260"/>
    </row>
    <row r="20" spans="1:16" s="183" customFormat="1" ht="32.1" customHeight="1">
      <c r="A20" s="248" t="s">
        <v>305</v>
      </c>
      <c r="B20" s="249" t="s">
        <v>310</v>
      </c>
      <c r="C20" s="222" t="s">
        <v>307</v>
      </c>
      <c r="D20" s="222">
        <v>199</v>
      </c>
      <c r="E20" s="223" t="s">
        <v>308</v>
      </c>
      <c r="F20" s="250" t="s">
        <v>142</v>
      </c>
      <c r="G20" s="251">
        <v>3.5</v>
      </c>
      <c r="H20" s="215">
        <v>1</v>
      </c>
      <c r="I20" s="215" t="s">
        <v>97</v>
      </c>
      <c r="J20" s="215" t="s">
        <v>311</v>
      </c>
      <c r="K20" s="218">
        <f t="shared" si="0"/>
        <v>310.64999999999998</v>
      </c>
      <c r="L20" s="220">
        <v>270.58999999999997</v>
      </c>
      <c r="M20" s="220">
        <v>21.78</v>
      </c>
      <c r="N20" s="220">
        <v>0</v>
      </c>
      <c r="O20" s="220">
        <v>18.28</v>
      </c>
      <c r="P20" s="260"/>
    </row>
    <row r="21" spans="1:16" s="183" customFormat="1" ht="32.1" customHeight="1">
      <c r="A21" s="248" t="s">
        <v>305</v>
      </c>
      <c r="B21" s="249">
        <v>206</v>
      </c>
      <c r="C21" s="222" t="s">
        <v>307</v>
      </c>
      <c r="D21" s="222">
        <v>199</v>
      </c>
      <c r="E21" s="223" t="s">
        <v>308</v>
      </c>
      <c r="F21" s="250" t="s">
        <v>142</v>
      </c>
      <c r="G21" s="251">
        <v>3.5</v>
      </c>
      <c r="H21" s="215">
        <v>1</v>
      </c>
      <c r="I21" s="215" t="s">
        <v>97</v>
      </c>
      <c r="J21" s="215" t="s">
        <v>312</v>
      </c>
      <c r="K21" s="218">
        <f>L21+M21+N21+O21</f>
        <v>310.64999999999998</v>
      </c>
      <c r="L21" s="220">
        <v>270.58999999999997</v>
      </c>
      <c r="M21" s="220">
        <v>21.78</v>
      </c>
      <c r="N21" s="220">
        <v>0</v>
      </c>
      <c r="O21" s="220">
        <v>18.28</v>
      </c>
      <c r="P21" s="260"/>
    </row>
    <row r="22" spans="1:16" s="183" customFormat="1" ht="32.1" customHeight="1">
      <c r="A22" s="248" t="s">
        <v>305</v>
      </c>
      <c r="B22" s="249" t="s">
        <v>313</v>
      </c>
      <c r="C22" s="222" t="s">
        <v>314</v>
      </c>
      <c r="D22" s="222">
        <v>199</v>
      </c>
      <c r="E22" s="214" t="s">
        <v>315</v>
      </c>
      <c r="F22" s="250" t="s">
        <v>142</v>
      </c>
      <c r="G22" s="251">
        <v>0.2</v>
      </c>
      <c r="H22" s="215">
        <v>1</v>
      </c>
      <c r="I22" s="215" t="s">
        <v>97</v>
      </c>
      <c r="J22" s="215" t="s">
        <v>312</v>
      </c>
      <c r="K22" s="218">
        <f>L22+M22+N22+O22</f>
        <v>114.56</v>
      </c>
      <c r="L22" s="220">
        <v>7.84</v>
      </c>
      <c r="M22" s="220">
        <v>102.78</v>
      </c>
      <c r="N22" s="220">
        <v>0</v>
      </c>
      <c r="O22" s="220">
        <v>3.94</v>
      </c>
      <c r="P22" s="260"/>
    </row>
    <row r="23" spans="1:16" s="183" customFormat="1" ht="32.1" customHeight="1">
      <c r="A23" s="248" t="s">
        <v>305</v>
      </c>
      <c r="B23" s="249" t="s">
        <v>313</v>
      </c>
      <c r="C23" s="222" t="s">
        <v>316</v>
      </c>
      <c r="D23" s="222">
        <v>199</v>
      </c>
      <c r="E23" s="214" t="s">
        <v>317</v>
      </c>
      <c r="F23" s="250" t="s">
        <v>142</v>
      </c>
      <c r="G23" s="251">
        <v>0.2</v>
      </c>
      <c r="H23" s="215">
        <v>1</v>
      </c>
      <c r="I23" s="215" t="s">
        <v>97</v>
      </c>
      <c r="J23" s="215" t="s">
        <v>312</v>
      </c>
      <c r="K23" s="218">
        <f t="shared" si="0"/>
        <v>67.09</v>
      </c>
      <c r="L23" s="220">
        <v>7.84</v>
      </c>
      <c r="M23" s="220">
        <v>55.31</v>
      </c>
      <c r="N23" s="220">
        <v>0</v>
      </c>
      <c r="O23" s="220">
        <v>3.94</v>
      </c>
      <c r="P23" s="260"/>
    </row>
    <row r="24" spans="1:16" s="183" customFormat="1" ht="32.1" customHeight="1">
      <c r="A24" s="248" t="s">
        <v>305</v>
      </c>
      <c r="B24" s="249">
        <v>13</v>
      </c>
      <c r="C24" s="222" t="s">
        <v>318</v>
      </c>
      <c r="D24" s="222">
        <v>199</v>
      </c>
      <c r="E24" s="214" t="s">
        <v>319</v>
      </c>
      <c r="F24" s="250" t="s">
        <v>142</v>
      </c>
      <c r="G24" s="251">
        <v>1.6</v>
      </c>
      <c r="H24" s="215">
        <v>1</v>
      </c>
      <c r="I24" s="215" t="s">
        <v>97</v>
      </c>
      <c r="J24" s="215" t="s">
        <v>312</v>
      </c>
      <c r="K24" s="218">
        <f>L24+M24+N24+O24</f>
        <v>92.83</v>
      </c>
      <c r="L24" s="220">
        <v>62.69</v>
      </c>
      <c r="M24" s="220">
        <v>25.66</v>
      </c>
      <c r="N24" s="220">
        <v>0</v>
      </c>
      <c r="O24" s="220">
        <v>4.4800000000000004</v>
      </c>
      <c r="P24" s="260"/>
    </row>
    <row r="25" spans="1:16" s="183" customFormat="1" ht="32.1" customHeight="1">
      <c r="A25" s="248" t="s">
        <v>305</v>
      </c>
      <c r="B25" s="249">
        <v>217</v>
      </c>
      <c r="C25" s="222" t="s">
        <v>320</v>
      </c>
      <c r="D25" s="222">
        <v>199</v>
      </c>
      <c r="E25" s="214" t="s">
        <v>321</v>
      </c>
      <c r="F25" s="250" t="s">
        <v>142</v>
      </c>
      <c r="G25" s="251">
        <v>0.53</v>
      </c>
      <c r="H25" s="215">
        <v>1</v>
      </c>
      <c r="I25" s="215" t="s">
        <v>97</v>
      </c>
      <c r="J25" s="215" t="s">
        <v>312</v>
      </c>
      <c r="K25" s="218">
        <f>L25+M25+N25+O25</f>
        <v>142.25</v>
      </c>
      <c r="L25" s="220">
        <v>20.77</v>
      </c>
      <c r="M25" s="220">
        <v>120</v>
      </c>
      <c r="N25" s="220">
        <v>0</v>
      </c>
      <c r="O25" s="220">
        <v>1.48</v>
      </c>
      <c r="P25" s="260"/>
    </row>
    <row r="26" spans="1:16" s="183" customFormat="1" ht="32.1" customHeight="1">
      <c r="A26" s="248" t="s">
        <v>305</v>
      </c>
      <c r="B26" s="249">
        <v>13</v>
      </c>
      <c r="C26" s="222" t="s">
        <v>322</v>
      </c>
      <c r="D26" s="222">
        <v>199</v>
      </c>
      <c r="E26" s="214" t="s">
        <v>323</v>
      </c>
      <c r="F26" s="250" t="s">
        <v>142</v>
      </c>
      <c r="G26" s="251">
        <v>0.7</v>
      </c>
      <c r="H26" s="215">
        <v>1</v>
      </c>
      <c r="I26" s="215" t="s">
        <v>97</v>
      </c>
      <c r="J26" s="215" t="s">
        <v>312</v>
      </c>
      <c r="K26" s="218">
        <f t="shared" si="0"/>
        <v>191.08</v>
      </c>
      <c r="L26" s="220">
        <v>27.43</v>
      </c>
      <c r="M26" s="220">
        <v>161.69</v>
      </c>
      <c r="N26" s="220">
        <v>0</v>
      </c>
      <c r="O26" s="220">
        <v>1.96</v>
      </c>
      <c r="P26" s="260"/>
    </row>
    <row r="27" spans="1:16" s="183" customFormat="1" ht="32.1" customHeight="1">
      <c r="A27" s="248" t="s">
        <v>305</v>
      </c>
      <c r="B27" s="249">
        <v>24</v>
      </c>
      <c r="C27" s="222" t="s">
        <v>324</v>
      </c>
      <c r="D27" s="222">
        <v>199</v>
      </c>
      <c r="E27" s="214" t="s">
        <v>325</v>
      </c>
      <c r="F27" s="250" t="s">
        <v>142</v>
      </c>
      <c r="G27" s="251">
        <v>1.4</v>
      </c>
      <c r="H27" s="215">
        <v>1</v>
      </c>
      <c r="I27" s="215" t="s">
        <v>97</v>
      </c>
      <c r="J27" s="215" t="s">
        <v>312</v>
      </c>
      <c r="K27" s="218">
        <f>L27+M27+N27+O27</f>
        <v>160.99</v>
      </c>
      <c r="L27" s="220">
        <v>133.06</v>
      </c>
      <c r="M27" s="220">
        <v>17.420000000000002</v>
      </c>
      <c r="N27" s="220">
        <v>0</v>
      </c>
      <c r="O27" s="220">
        <v>10.51</v>
      </c>
      <c r="P27" s="260"/>
    </row>
    <row r="28" spans="1:16" s="183" customFormat="1" ht="32.1" customHeight="1">
      <c r="A28" s="248" t="s">
        <v>305</v>
      </c>
      <c r="B28" s="249">
        <v>24</v>
      </c>
      <c r="C28" s="222" t="s">
        <v>326</v>
      </c>
      <c r="D28" s="222">
        <v>199</v>
      </c>
      <c r="E28" s="214" t="s">
        <v>327</v>
      </c>
      <c r="F28" s="250" t="s">
        <v>142</v>
      </c>
      <c r="G28" s="251">
        <v>3.66</v>
      </c>
      <c r="H28" s="215">
        <v>1</v>
      </c>
      <c r="I28" s="215" t="s">
        <v>97</v>
      </c>
      <c r="J28" s="215" t="s">
        <v>312</v>
      </c>
      <c r="K28" s="218">
        <v>160.99</v>
      </c>
      <c r="L28" s="220">
        <v>133.06</v>
      </c>
      <c r="M28" s="220">
        <v>17.420000000000002</v>
      </c>
      <c r="N28" s="220">
        <v>0</v>
      </c>
      <c r="O28" s="220">
        <v>10.51</v>
      </c>
      <c r="P28" s="260"/>
    </row>
    <row r="29" spans="1:16" s="183" customFormat="1" ht="32.1" customHeight="1">
      <c r="A29" s="248" t="s">
        <v>305</v>
      </c>
      <c r="B29" s="249">
        <v>24</v>
      </c>
      <c r="C29" s="222" t="s">
        <v>328</v>
      </c>
      <c r="D29" s="222">
        <v>199</v>
      </c>
      <c r="E29" s="214" t="s">
        <v>329</v>
      </c>
      <c r="F29" s="250" t="s">
        <v>142</v>
      </c>
      <c r="G29" s="251">
        <v>3</v>
      </c>
      <c r="H29" s="215">
        <v>1</v>
      </c>
      <c r="I29" s="215" t="s">
        <v>97</v>
      </c>
      <c r="J29" s="215" t="s">
        <v>312</v>
      </c>
      <c r="K29" s="218">
        <v>160.99</v>
      </c>
      <c r="L29" s="220">
        <v>133.06</v>
      </c>
      <c r="M29" s="220">
        <v>17.420000000000002</v>
      </c>
      <c r="N29" s="220">
        <v>0</v>
      </c>
      <c r="O29" s="220">
        <v>10.51</v>
      </c>
      <c r="P29" s="260"/>
    </row>
    <row r="30" spans="1:16" s="183" customFormat="1" ht="32.1" customHeight="1">
      <c r="A30" s="248" t="s">
        <v>305</v>
      </c>
      <c r="B30" s="249">
        <v>131</v>
      </c>
      <c r="C30" s="222" t="s">
        <v>330</v>
      </c>
      <c r="D30" s="222">
        <v>199</v>
      </c>
      <c r="E30" s="214" t="s">
        <v>331</v>
      </c>
      <c r="F30" s="250" t="s">
        <v>142</v>
      </c>
      <c r="G30" s="251">
        <v>3.3</v>
      </c>
      <c r="H30" s="215">
        <v>1</v>
      </c>
      <c r="I30" s="215" t="s">
        <v>97</v>
      </c>
      <c r="J30" s="215" t="s">
        <v>312</v>
      </c>
      <c r="K30" s="218">
        <f t="shared" si="0"/>
        <v>208.37</v>
      </c>
      <c r="L30" s="220">
        <v>185.2</v>
      </c>
      <c r="M30" s="220">
        <v>6.11</v>
      </c>
      <c r="N30" s="220">
        <v>0</v>
      </c>
      <c r="O30" s="220">
        <v>17.059999999999999</v>
      </c>
      <c r="P30" s="260"/>
    </row>
    <row r="31" spans="1:16" s="183" customFormat="1" ht="32.1" customHeight="1">
      <c r="A31" s="248" t="s">
        <v>305</v>
      </c>
      <c r="B31" s="249">
        <v>132</v>
      </c>
      <c r="C31" s="222" t="s">
        <v>332</v>
      </c>
      <c r="D31" s="222">
        <v>199</v>
      </c>
      <c r="E31" s="214" t="s">
        <v>333</v>
      </c>
      <c r="F31" s="250" t="s">
        <v>142</v>
      </c>
      <c r="G31" s="251">
        <v>11</v>
      </c>
      <c r="H31" s="215">
        <v>1</v>
      </c>
      <c r="I31" s="215" t="s">
        <v>97</v>
      </c>
      <c r="J31" s="215" t="s">
        <v>312</v>
      </c>
      <c r="K31" s="218">
        <v>856.02</v>
      </c>
      <c r="L31" s="220">
        <v>760.76</v>
      </c>
      <c r="M31" s="220">
        <v>29.26</v>
      </c>
      <c r="N31" s="220">
        <v>0</v>
      </c>
      <c r="O31" s="220">
        <v>66</v>
      </c>
      <c r="P31" s="260"/>
    </row>
    <row r="32" spans="1:16" s="183" customFormat="1" ht="32.1" customHeight="1">
      <c r="A32" s="248" t="s">
        <v>305</v>
      </c>
      <c r="B32" s="249">
        <v>24</v>
      </c>
      <c r="C32" s="222" t="s">
        <v>144</v>
      </c>
      <c r="D32" s="222">
        <v>199</v>
      </c>
      <c r="E32" s="214" t="s">
        <v>334</v>
      </c>
      <c r="F32" s="250" t="s">
        <v>142</v>
      </c>
      <c r="G32" s="251">
        <v>4.5</v>
      </c>
      <c r="H32" s="215">
        <v>1</v>
      </c>
      <c r="I32" s="215" t="s">
        <v>97</v>
      </c>
      <c r="J32" s="215" t="s">
        <v>312</v>
      </c>
      <c r="K32" s="218">
        <f t="shared" si="0"/>
        <v>517.46</v>
      </c>
      <c r="L32" s="220">
        <v>427.68</v>
      </c>
      <c r="M32" s="220">
        <v>55.98</v>
      </c>
      <c r="N32" s="220">
        <v>0</v>
      </c>
      <c r="O32" s="220">
        <v>33.799999999999997</v>
      </c>
      <c r="P32" s="260"/>
    </row>
    <row r="33" spans="1:16" s="183" customFormat="1" ht="32.1" customHeight="1">
      <c r="A33" s="248" t="s">
        <v>305</v>
      </c>
      <c r="B33" s="249">
        <v>8</v>
      </c>
      <c r="C33" s="222" t="s">
        <v>335</v>
      </c>
      <c r="D33" s="222">
        <v>199</v>
      </c>
      <c r="E33" s="252" t="s">
        <v>336</v>
      </c>
      <c r="F33" s="250" t="s">
        <v>142</v>
      </c>
      <c r="G33" s="251">
        <v>1.4</v>
      </c>
      <c r="H33" s="215">
        <v>1</v>
      </c>
      <c r="I33" s="215" t="s">
        <v>97</v>
      </c>
      <c r="J33" s="215" t="s">
        <v>311</v>
      </c>
      <c r="K33" s="218">
        <f t="shared" si="0"/>
        <v>305.83</v>
      </c>
      <c r="L33" s="220">
        <v>206.17</v>
      </c>
      <c r="M33" s="220">
        <v>9.24</v>
      </c>
      <c r="N33" s="220">
        <v>0</v>
      </c>
      <c r="O33" s="220">
        <v>90.42</v>
      </c>
      <c r="P33" s="260"/>
    </row>
    <row r="34" spans="1:16" s="183" customFormat="1" ht="32.1" customHeight="1">
      <c r="A34" s="248" t="s">
        <v>305</v>
      </c>
      <c r="B34" s="249">
        <v>206</v>
      </c>
      <c r="C34" s="222" t="s">
        <v>335</v>
      </c>
      <c r="D34" s="222">
        <v>199</v>
      </c>
      <c r="E34" s="252" t="s">
        <v>336</v>
      </c>
      <c r="F34" s="250" t="s">
        <v>142</v>
      </c>
      <c r="G34" s="251">
        <v>1.4</v>
      </c>
      <c r="H34" s="215">
        <v>1</v>
      </c>
      <c r="I34" s="215" t="s">
        <v>97</v>
      </c>
      <c r="J34" s="215" t="s">
        <v>337</v>
      </c>
      <c r="K34" s="218">
        <f t="shared" si="0"/>
        <v>305.83</v>
      </c>
      <c r="L34" s="220">
        <v>206.17</v>
      </c>
      <c r="M34" s="220">
        <v>9.24</v>
      </c>
      <c r="N34" s="220">
        <v>0</v>
      </c>
      <c r="O34" s="220">
        <v>90.42</v>
      </c>
      <c r="P34" s="260"/>
    </row>
    <row r="35" spans="1:16" s="183" customFormat="1" ht="32.1" customHeight="1">
      <c r="A35" s="248" t="s">
        <v>305</v>
      </c>
      <c r="B35" s="249">
        <v>207</v>
      </c>
      <c r="C35" s="222" t="s">
        <v>335</v>
      </c>
      <c r="D35" s="222">
        <v>199</v>
      </c>
      <c r="E35" s="252" t="s">
        <v>336</v>
      </c>
      <c r="F35" s="250" t="s">
        <v>142</v>
      </c>
      <c r="G35" s="251">
        <v>1.4</v>
      </c>
      <c r="H35" s="215">
        <v>1</v>
      </c>
      <c r="I35" s="215" t="s">
        <v>97</v>
      </c>
      <c r="J35" s="215" t="s">
        <v>338</v>
      </c>
      <c r="K35" s="218">
        <f t="shared" si="0"/>
        <v>305.83</v>
      </c>
      <c r="L35" s="220">
        <v>206.17</v>
      </c>
      <c r="M35" s="220">
        <v>9.24</v>
      </c>
      <c r="N35" s="220">
        <v>0</v>
      </c>
      <c r="O35" s="220">
        <v>90.42</v>
      </c>
      <c r="P35" s="260"/>
    </row>
    <row r="36" spans="1:16" s="183" customFormat="1" ht="32.1" customHeight="1">
      <c r="A36" s="248" t="s">
        <v>305</v>
      </c>
      <c r="B36" s="249">
        <v>8</v>
      </c>
      <c r="C36" s="222" t="s">
        <v>339</v>
      </c>
      <c r="D36" s="222">
        <v>199</v>
      </c>
      <c r="E36" s="252" t="s">
        <v>340</v>
      </c>
      <c r="F36" s="250" t="s">
        <v>142</v>
      </c>
      <c r="G36" s="251"/>
      <c r="H36" s="215">
        <v>1</v>
      </c>
      <c r="I36" s="215" t="s">
        <v>97</v>
      </c>
      <c r="J36" s="215" t="s">
        <v>311</v>
      </c>
      <c r="K36" s="218">
        <v>96.68</v>
      </c>
      <c r="L36" s="220">
        <v>68.56</v>
      </c>
      <c r="M36" s="220">
        <v>23.22</v>
      </c>
      <c r="N36" s="220">
        <v>0</v>
      </c>
      <c r="O36" s="220">
        <v>4.9000000000000004</v>
      </c>
      <c r="P36" s="260"/>
    </row>
    <row r="37" spans="1:16" s="183" customFormat="1" ht="32.1" customHeight="1">
      <c r="A37" s="248" t="s">
        <v>305</v>
      </c>
      <c r="B37" s="249">
        <v>206</v>
      </c>
      <c r="C37" s="222" t="s">
        <v>339</v>
      </c>
      <c r="D37" s="222">
        <v>199</v>
      </c>
      <c r="E37" s="252" t="s">
        <v>340</v>
      </c>
      <c r="F37" s="250" t="s">
        <v>142</v>
      </c>
      <c r="G37" s="251"/>
      <c r="H37" s="215">
        <v>1</v>
      </c>
      <c r="I37" s="215" t="s">
        <v>97</v>
      </c>
      <c r="J37" s="215" t="s">
        <v>337</v>
      </c>
      <c r="K37" s="218">
        <v>96.68</v>
      </c>
      <c r="L37" s="220">
        <v>68.56</v>
      </c>
      <c r="M37" s="220">
        <v>23.22</v>
      </c>
      <c r="N37" s="220">
        <v>0</v>
      </c>
      <c r="O37" s="220">
        <v>4.9000000000000004</v>
      </c>
      <c r="P37" s="260"/>
    </row>
    <row r="38" spans="1:16" s="183" customFormat="1" ht="32.1" customHeight="1">
      <c r="A38" s="248" t="s">
        <v>305</v>
      </c>
      <c r="B38" s="249">
        <v>207</v>
      </c>
      <c r="C38" s="222" t="s">
        <v>339</v>
      </c>
      <c r="D38" s="222">
        <v>199</v>
      </c>
      <c r="E38" s="252" t="s">
        <v>340</v>
      </c>
      <c r="F38" s="250" t="s">
        <v>142</v>
      </c>
      <c r="G38" s="251"/>
      <c r="H38" s="215">
        <v>1</v>
      </c>
      <c r="I38" s="215" t="s">
        <v>97</v>
      </c>
      <c r="J38" s="215" t="s">
        <v>338</v>
      </c>
      <c r="K38" s="218">
        <v>96.68</v>
      </c>
      <c r="L38" s="220">
        <v>68.56</v>
      </c>
      <c r="M38" s="220">
        <v>23.22</v>
      </c>
      <c r="N38" s="220">
        <v>0</v>
      </c>
      <c r="O38" s="220">
        <v>4.9000000000000004</v>
      </c>
      <c r="P38" s="260"/>
    </row>
    <row r="39" spans="1:16" s="183" customFormat="1" ht="49.5" customHeight="1">
      <c r="A39" s="248" t="s">
        <v>305</v>
      </c>
      <c r="B39" s="249">
        <v>1</v>
      </c>
      <c r="C39" s="222" t="s">
        <v>341</v>
      </c>
      <c r="D39" s="222">
        <v>199</v>
      </c>
      <c r="E39" s="223" t="s">
        <v>342</v>
      </c>
      <c r="F39" s="250" t="s">
        <v>142</v>
      </c>
      <c r="G39" s="251">
        <v>1.5</v>
      </c>
      <c r="H39" s="215">
        <v>1</v>
      </c>
      <c r="I39" s="215" t="s">
        <v>97</v>
      </c>
      <c r="J39" s="215" t="s">
        <v>309</v>
      </c>
      <c r="K39" s="218">
        <v>109.84</v>
      </c>
      <c r="L39" s="220">
        <v>100.79</v>
      </c>
      <c r="M39" s="220">
        <v>0</v>
      </c>
      <c r="N39" s="220">
        <v>0</v>
      </c>
      <c r="O39" s="220">
        <v>9.0449999999999999</v>
      </c>
      <c r="P39" s="260"/>
    </row>
    <row r="40" spans="1:16" s="183" customFormat="1" ht="49.5" customHeight="1">
      <c r="A40" s="248" t="s">
        <v>305</v>
      </c>
      <c r="B40" s="249" t="s">
        <v>310</v>
      </c>
      <c r="C40" s="222" t="s">
        <v>341</v>
      </c>
      <c r="D40" s="222">
        <v>199</v>
      </c>
      <c r="E40" s="223" t="s">
        <v>342</v>
      </c>
      <c r="F40" s="250" t="s">
        <v>142</v>
      </c>
      <c r="G40" s="251">
        <v>1.5</v>
      </c>
      <c r="H40" s="215">
        <v>1</v>
      </c>
      <c r="I40" s="215" t="s">
        <v>97</v>
      </c>
      <c r="J40" s="215" t="s">
        <v>311</v>
      </c>
      <c r="K40" s="218">
        <v>109.84</v>
      </c>
      <c r="L40" s="220">
        <v>100.79</v>
      </c>
      <c r="M40" s="220">
        <v>0</v>
      </c>
      <c r="N40" s="220">
        <v>0</v>
      </c>
      <c r="O40" s="220">
        <v>9.0449999999999999</v>
      </c>
      <c r="P40" s="260"/>
    </row>
    <row r="41" spans="1:16" s="183" customFormat="1" ht="49.5" customHeight="1">
      <c r="A41" s="248" t="s">
        <v>305</v>
      </c>
      <c r="B41" s="249">
        <v>206</v>
      </c>
      <c r="C41" s="222" t="s">
        <v>341</v>
      </c>
      <c r="D41" s="222">
        <v>199</v>
      </c>
      <c r="E41" s="223" t="s">
        <v>342</v>
      </c>
      <c r="F41" s="250" t="s">
        <v>142</v>
      </c>
      <c r="G41" s="251">
        <v>1.5</v>
      </c>
      <c r="H41" s="215">
        <v>1</v>
      </c>
      <c r="I41" s="215" t="s">
        <v>97</v>
      </c>
      <c r="J41" s="215" t="s">
        <v>312</v>
      </c>
      <c r="K41" s="218">
        <v>109.84</v>
      </c>
      <c r="L41" s="220">
        <v>100.79</v>
      </c>
      <c r="M41" s="220">
        <v>0</v>
      </c>
      <c r="N41" s="220">
        <v>0</v>
      </c>
      <c r="O41" s="220">
        <v>9.0449999999999999</v>
      </c>
      <c r="P41" s="260"/>
    </row>
    <row r="42" spans="1:16" s="256" customFormat="1" ht="17.100000000000001" customHeight="1">
      <c r="A42" s="246"/>
      <c r="B42" s="247" t="s">
        <v>217</v>
      </c>
      <c r="C42" s="208"/>
      <c r="D42" s="247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9"/>
      <c r="P42" s="255"/>
    </row>
    <row r="43" spans="1:16" s="183" customFormat="1" ht="32.1" customHeight="1">
      <c r="A43" s="248" t="s">
        <v>305</v>
      </c>
      <c r="B43" s="249">
        <v>129</v>
      </c>
      <c r="C43" s="222" t="s">
        <v>343</v>
      </c>
      <c r="D43" s="222">
        <v>199</v>
      </c>
      <c r="E43" s="214" t="s">
        <v>344</v>
      </c>
      <c r="F43" s="250" t="s">
        <v>142</v>
      </c>
      <c r="G43" s="251">
        <v>6.9</v>
      </c>
      <c r="H43" s="215">
        <v>1</v>
      </c>
      <c r="I43" s="215" t="s">
        <v>97</v>
      </c>
      <c r="J43" s="215" t="s">
        <v>129</v>
      </c>
      <c r="K43" s="218">
        <f>L43+M43+N43+O43</f>
        <v>491</v>
      </c>
      <c r="L43" s="220">
        <v>450.43</v>
      </c>
      <c r="M43" s="220">
        <v>2.14</v>
      </c>
      <c r="N43" s="220">
        <v>0</v>
      </c>
      <c r="O43" s="220">
        <v>38.43</v>
      </c>
      <c r="P43" s="260"/>
    </row>
    <row r="44" spans="1:16" s="183" customFormat="1" ht="32.1" customHeight="1">
      <c r="A44" s="248" t="s">
        <v>305</v>
      </c>
      <c r="B44" s="249">
        <v>132</v>
      </c>
      <c r="C44" s="222" t="s">
        <v>345</v>
      </c>
      <c r="D44" s="222">
        <v>199</v>
      </c>
      <c r="E44" s="214" t="s">
        <v>346</v>
      </c>
      <c r="F44" s="250" t="s">
        <v>142</v>
      </c>
      <c r="G44" s="251">
        <v>5</v>
      </c>
      <c r="H44" s="215">
        <v>1</v>
      </c>
      <c r="I44" s="215" t="s">
        <v>97</v>
      </c>
      <c r="J44" s="215" t="s">
        <v>129</v>
      </c>
      <c r="K44" s="218">
        <f>L44+M44+N44+O44</f>
        <v>389.1</v>
      </c>
      <c r="L44" s="220">
        <v>345.8</v>
      </c>
      <c r="M44" s="220">
        <v>13.3</v>
      </c>
      <c r="N44" s="220">
        <v>0</v>
      </c>
      <c r="O44" s="220">
        <v>30</v>
      </c>
      <c r="P44" s="260"/>
    </row>
    <row r="45" spans="1:16" s="183" customFormat="1" ht="32.1" customHeight="1">
      <c r="A45" s="248" t="s">
        <v>305</v>
      </c>
      <c r="B45" s="249">
        <v>132</v>
      </c>
      <c r="C45" s="222" t="s">
        <v>347</v>
      </c>
      <c r="D45" s="222">
        <v>199</v>
      </c>
      <c r="E45" s="214" t="s">
        <v>348</v>
      </c>
      <c r="F45" s="250" t="s">
        <v>142</v>
      </c>
      <c r="G45" s="251">
        <v>20</v>
      </c>
      <c r="H45" s="215">
        <v>1</v>
      </c>
      <c r="I45" s="215" t="s">
        <v>97</v>
      </c>
      <c r="J45" s="215" t="s">
        <v>129</v>
      </c>
      <c r="K45" s="218">
        <f>SUM(L45:O45)</f>
        <v>1556.4</v>
      </c>
      <c r="L45" s="220">
        <v>1383.2</v>
      </c>
      <c r="M45" s="220">
        <v>53.2</v>
      </c>
      <c r="N45" s="220">
        <v>0</v>
      </c>
      <c r="O45" s="220">
        <v>120</v>
      </c>
      <c r="P45" s="260"/>
    </row>
    <row r="46" spans="1:16" s="183" customFormat="1" ht="31.5" customHeight="1">
      <c r="A46" s="248" t="s">
        <v>305</v>
      </c>
      <c r="B46" s="249">
        <v>131</v>
      </c>
      <c r="C46" s="222" t="s">
        <v>349</v>
      </c>
      <c r="D46" s="222">
        <v>199</v>
      </c>
      <c r="E46" s="252" t="s">
        <v>350</v>
      </c>
      <c r="F46" s="250" t="s">
        <v>142</v>
      </c>
      <c r="G46" s="251">
        <v>3</v>
      </c>
      <c r="H46" s="215" t="s">
        <v>96</v>
      </c>
      <c r="I46" s="215" t="s">
        <v>97</v>
      </c>
      <c r="J46" s="215" t="s">
        <v>129</v>
      </c>
      <c r="K46" s="218">
        <v>189.42</v>
      </c>
      <c r="L46" s="220">
        <v>168.36</v>
      </c>
      <c r="M46" s="220">
        <v>5.55</v>
      </c>
      <c r="N46" s="220">
        <v>0</v>
      </c>
      <c r="O46" s="220">
        <v>15.51</v>
      </c>
      <c r="P46" s="260"/>
    </row>
    <row r="47" spans="1:16" s="183" customFormat="1" ht="32.1" customHeight="1">
      <c r="A47" s="248" t="s">
        <v>305</v>
      </c>
      <c r="B47" s="249">
        <v>132</v>
      </c>
      <c r="C47" s="222" t="s">
        <v>332</v>
      </c>
      <c r="D47" s="222">
        <v>199</v>
      </c>
      <c r="E47" s="214" t="s">
        <v>333</v>
      </c>
      <c r="F47" s="250" t="s">
        <v>142</v>
      </c>
      <c r="G47" s="251">
        <v>11</v>
      </c>
      <c r="H47" s="215">
        <v>1</v>
      </c>
      <c r="I47" s="215" t="s">
        <v>97</v>
      </c>
      <c r="J47" s="215" t="s">
        <v>129</v>
      </c>
      <c r="K47" s="218">
        <v>856.02</v>
      </c>
      <c r="L47" s="220">
        <v>760.76</v>
      </c>
      <c r="M47" s="220">
        <v>29.26</v>
      </c>
      <c r="N47" s="220">
        <v>0</v>
      </c>
      <c r="O47" s="220">
        <v>66</v>
      </c>
      <c r="P47" s="260"/>
    </row>
    <row r="48" spans="1:16" s="183" customFormat="1" ht="32.1" customHeight="1">
      <c r="A48" s="248" t="s">
        <v>305</v>
      </c>
      <c r="B48" s="249">
        <v>24</v>
      </c>
      <c r="C48" s="222" t="s">
        <v>326</v>
      </c>
      <c r="D48" s="222">
        <v>199</v>
      </c>
      <c r="E48" s="214" t="s">
        <v>327</v>
      </c>
      <c r="F48" s="250" t="s">
        <v>142</v>
      </c>
      <c r="G48" s="251">
        <v>3.66</v>
      </c>
      <c r="H48" s="215">
        <v>1</v>
      </c>
      <c r="I48" s="215" t="s">
        <v>97</v>
      </c>
      <c r="J48" s="215" t="s">
        <v>129</v>
      </c>
      <c r="K48" s="218">
        <v>420.86</v>
      </c>
      <c r="L48" s="220">
        <v>347.84</v>
      </c>
      <c r="M48" s="220">
        <v>45.53</v>
      </c>
      <c r="N48" s="220">
        <v>0</v>
      </c>
      <c r="O48" s="220">
        <v>27.49</v>
      </c>
      <c r="P48" s="260"/>
    </row>
    <row r="49" spans="1:16" s="183" customFormat="1" ht="32.1" customHeight="1">
      <c r="A49" s="248" t="s">
        <v>305</v>
      </c>
      <c r="B49" s="249">
        <v>24</v>
      </c>
      <c r="C49" s="222" t="s">
        <v>328</v>
      </c>
      <c r="D49" s="222">
        <v>199</v>
      </c>
      <c r="E49" s="214" t="s">
        <v>329</v>
      </c>
      <c r="F49" s="250" t="s">
        <v>142</v>
      </c>
      <c r="G49" s="251">
        <v>3</v>
      </c>
      <c r="H49" s="215">
        <v>1</v>
      </c>
      <c r="I49" s="215" t="s">
        <v>97</v>
      </c>
      <c r="J49" s="215" t="s">
        <v>129</v>
      </c>
      <c r="K49" s="218">
        <v>344.97</v>
      </c>
      <c r="L49" s="220">
        <v>285.12</v>
      </c>
      <c r="M49" s="220">
        <v>37.32</v>
      </c>
      <c r="N49" s="220">
        <v>0</v>
      </c>
      <c r="O49" s="220">
        <v>22.53</v>
      </c>
      <c r="P49" s="260"/>
    </row>
    <row r="50" spans="1:16" s="256" customFormat="1" ht="17.100000000000001" customHeight="1">
      <c r="A50" s="246"/>
      <c r="B50" s="247" t="s">
        <v>351</v>
      </c>
      <c r="C50" s="208"/>
      <c r="D50" s="247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9"/>
      <c r="P50" s="255"/>
    </row>
    <row r="51" spans="1:16" s="183" customFormat="1" ht="32.1" customHeight="1">
      <c r="A51" s="248" t="s">
        <v>305</v>
      </c>
      <c r="B51" s="249">
        <v>1</v>
      </c>
      <c r="C51" s="222" t="s">
        <v>307</v>
      </c>
      <c r="D51" s="222">
        <v>199</v>
      </c>
      <c r="E51" s="223" t="s">
        <v>308</v>
      </c>
      <c r="F51" s="250" t="s">
        <v>142</v>
      </c>
      <c r="G51" s="251">
        <v>3.5</v>
      </c>
      <c r="H51" s="215">
        <v>1</v>
      </c>
      <c r="I51" s="215" t="s">
        <v>97</v>
      </c>
      <c r="J51" s="215" t="s">
        <v>309</v>
      </c>
      <c r="K51" s="218">
        <f t="shared" ref="K51:K52" si="1">L51+M51+N51+O51</f>
        <v>310.64999999999998</v>
      </c>
      <c r="L51" s="220">
        <v>270.58999999999997</v>
      </c>
      <c r="M51" s="220">
        <v>21.78</v>
      </c>
      <c r="N51" s="220">
        <v>0</v>
      </c>
      <c r="O51" s="220">
        <v>18.28</v>
      </c>
      <c r="P51" s="260"/>
    </row>
    <row r="52" spans="1:16" s="183" customFormat="1" ht="32.1" customHeight="1">
      <c r="A52" s="248" t="s">
        <v>305</v>
      </c>
      <c r="B52" s="249" t="s">
        <v>310</v>
      </c>
      <c r="C52" s="222" t="s">
        <v>307</v>
      </c>
      <c r="D52" s="222">
        <v>199</v>
      </c>
      <c r="E52" s="223" t="s">
        <v>308</v>
      </c>
      <c r="F52" s="250" t="s">
        <v>142</v>
      </c>
      <c r="G52" s="251">
        <v>3.5</v>
      </c>
      <c r="H52" s="215">
        <v>1</v>
      </c>
      <c r="I52" s="215" t="s">
        <v>97</v>
      </c>
      <c r="J52" s="215" t="s">
        <v>311</v>
      </c>
      <c r="K52" s="218">
        <f t="shared" si="1"/>
        <v>310.64999999999998</v>
      </c>
      <c r="L52" s="220">
        <v>270.58999999999997</v>
      </c>
      <c r="M52" s="220">
        <v>21.78</v>
      </c>
      <c r="N52" s="220">
        <v>0</v>
      </c>
      <c r="O52" s="220">
        <v>18.28</v>
      </c>
      <c r="P52" s="260"/>
    </row>
    <row r="53" spans="1:16" s="183" customFormat="1" ht="32.1" customHeight="1">
      <c r="A53" s="248" t="s">
        <v>305</v>
      </c>
      <c r="B53" s="249">
        <v>206</v>
      </c>
      <c r="C53" s="222" t="s">
        <v>307</v>
      </c>
      <c r="D53" s="222">
        <v>199</v>
      </c>
      <c r="E53" s="223" t="s">
        <v>308</v>
      </c>
      <c r="F53" s="250" t="s">
        <v>142</v>
      </c>
      <c r="G53" s="251">
        <v>3.5</v>
      </c>
      <c r="H53" s="215">
        <v>1</v>
      </c>
      <c r="I53" s="215" t="s">
        <v>97</v>
      </c>
      <c r="J53" s="215" t="s">
        <v>312</v>
      </c>
      <c r="K53" s="218">
        <f>L53+M53+N53+O53</f>
        <v>310.64999999999998</v>
      </c>
      <c r="L53" s="220">
        <v>270.58999999999997</v>
      </c>
      <c r="M53" s="220">
        <v>21.78</v>
      </c>
      <c r="N53" s="220">
        <v>0</v>
      </c>
      <c r="O53" s="220">
        <v>18.28</v>
      </c>
      <c r="P53" s="260"/>
    </row>
    <row r="54" spans="1:16" s="183" customFormat="1" ht="32.1" customHeight="1">
      <c r="A54" s="248" t="s">
        <v>305</v>
      </c>
      <c r="B54" s="249" t="s">
        <v>313</v>
      </c>
      <c r="C54" s="222" t="s">
        <v>314</v>
      </c>
      <c r="D54" s="222">
        <v>199</v>
      </c>
      <c r="E54" s="214" t="s">
        <v>315</v>
      </c>
      <c r="F54" s="250" t="s">
        <v>142</v>
      </c>
      <c r="G54" s="251">
        <v>0.2</v>
      </c>
      <c r="H54" s="215">
        <v>1</v>
      </c>
      <c r="I54" s="215" t="s">
        <v>97</v>
      </c>
      <c r="J54" s="215" t="s">
        <v>312</v>
      </c>
      <c r="K54" s="218">
        <f>L54+M54+N54+O54</f>
        <v>114.56</v>
      </c>
      <c r="L54" s="220">
        <v>7.84</v>
      </c>
      <c r="M54" s="220">
        <v>102.78</v>
      </c>
      <c r="N54" s="220">
        <v>0</v>
      </c>
      <c r="O54" s="220">
        <v>3.94</v>
      </c>
      <c r="P54" s="260"/>
    </row>
    <row r="55" spans="1:16" s="183" customFormat="1" ht="32.1" customHeight="1">
      <c r="A55" s="248" t="s">
        <v>305</v>
      </c>
      <c r="B55" s="249" t="s">
        <v>313</v>
      </c>
      <c r="C55" s="222" t="s">
        <v>316</v>
      </c>
      <c r="D55" s="222">
        <v>199</v>
      </c>
      <c r="E55" s="214" t="s">
        <v>317</v>
      </c>
      <c r="F55" s="250" t="s">
        <v>142</v>
      </c>
      <c r="G55" s="251">
        <v>0.2</v>
      </c>
      <c r="H55" s="215">
        <v>1</v>
      </c>
      <c r="I55" s="215" t="s">
        <v>97</v>
      </c>
      <c r="J55" s="215" t="s">
        <v>312</v>
      </c>
      <c r="K55" s="218">
        <f t="shared" ref="K55:K80" si="2">L55+M55+N55+O55</f>
        <v>67.09</v>
      </c>
      <c r="L55" s="220">
        <v>7.84</v>
      </c>
      <c r="M55" s="220">
        <v>55.31</v>
      </c>
      <c r="N55" s="220">
        <v>0</v>
      </c>
      <c r="O55" s="220">
        <v>3.94</v>
      </c>
      <c r="P55" s="260"/>
    </row>
    <row r="56" spans="1:16" s="183" customFormat="1" ht="32.1" customHeight="1">
      <c r="A56" s="248" t="s">
        <v>305</v>
      </c>
      <c r="B56" s="249">
        <v>24</v>
      </c>
      <c r="C56" s="222" t="s">
        <v>324</v>
      </c>
      <c r="D56" s="222">
        <v>199</v>
      </c>
      <c r="E56" s="214" t="s">
        <v>325</v>
      </c>
      <c r="F56" s="250" t="s">
        <v>142</v>
      </c>
      <c r="G56" s="251">
        <v>1.4</v>
      </c>
      <c r="H56" s="215">
        <v>1</v>
      </c>
      <c r="I56" s="215" t="s">
        <v>97</v>
      </c>
      <c r="J56" s="215" t="s">
        <v>312</v>
      </c>
      <c r="K56" s="218">
        <f t="shared" si="2"/>
        <v>160.99</v>
      </c>
      <c r="L56" s="220">
        <v>133.06</v>
      </c>
      <c r="M56" s="220">
        <v>17.420000000000002</v>
      </c>
      <c r="N56" s="220">
        <v>0</v>
      </c>
      <c r="O56" s="220">
        <v>10.51</v>
      </c>
      <c r="P56" s="260"/>
    </row>
    <row r="57" spans="1:16" s="183" customFormat="1" ht="32.1" customHeight="1">
      <c r="A57" s="248" t="s">
        <v>305</v>
      </c>
      <c r="B57" s="249">
        <v>24</v>
      </c>
      <c r="C57" s="222" t="s">
        <v>326</v>
      </c>
      <c r="D57" s="222">
        <v>199</v>
      </c>
      <c r="E57" s="214" t="s">
        <v>327</v>
      </c>
      <c r="F57" s="250" t="s">
        <v>142</v>
      </c>
      <c r="G57" s="251">
        <v>3.66</v>
      </c>
      <c r="H57" s="215">
        <v>1</v>
      </c>
      <c r="I57" s="215" t="s">
        <v>97</v>
      </c>
      <c r="J57" s="215" t="s">
        <v>312</v>
      </c>
      <c r="K57" s="218">
        <v>160.99</v>
      </c>
      <c r="L57" s="220">
        <v>133.06</v>
      </c>
      <c r="M57" s="220">
        <v>17.420000000000002</v>
      </c>
      <c r="N57" s="220">
        <v>0</v>
      </c>
      <c r="O57" s="220">
        <v>10.51</v>
      </c>
      <c r="P57" s="260"/>
    </row>
    <row r="58" spans="1:16" s="183" customFormat="1" ht="32.1" customHeight="1">
      <c r="A58" s="248" t="s">
        <v>305</v>
      </c>
      <c r="B58" s="249">
        <v>24</v>
      </c>
      <c r="C58" s="222" t="s">
        <v>328</v>
      </c>
      <c r="D58" s="222">
        <v>199</v>
      </c>
      <c r="E58" s="214" t="s">
        <v>329</v>
      </c>
      <c r="F58" s="250" t="s">
        <v>142</v>
      </c>
      <c r="G58" s="251">
        <v>3</v>
      </c>
      <c r="H58" s="215">
        <v>1</v>
      </c>
      <c r="I58" s="215" t="s">
        <v>97</v>
      </c>
      <c r="J58" s="215" t="s">
        <v>312</v>
      </c>
      <c r="K58" s="218">
        <v>160.99</v>
      </c>
      <c r="L58" s="220">
        <v>133.06</v>
      </c>
      <c r="M58" s="220">
        <v>17.420000000000002</v>
      </c>
      <c r="N58" s="220">
        <v>0</v>
      </c>
      <c r="O58" s="220">
        <v>10.51</v>
      </c>
      <c r="P58" s="260"/>
    </row>
    <row r="59" spans="1:16" s="183" customFormat="1" ht="32.1" customHeight="1">
      <c r="A59" s="248" t="s">
        <v>305</v>
      </c>
      <c r="B59" s="249">
        <v>131</v>
      </c>
      <c r="C59" s="222" t="s">
        <v>330</v>
      </c>
      <c r="D59" s="222">
        <v>199</v>
      </c>
      <c r="E59" s="214" t="s">
        <v>331</v>
      </c>
      <c r="F59" s="250" t="s">
        <v>142</v>
      </c>
      <c r="G59" s="251">
        <v>3.3</v>
      </c>
      <c r="H59" s="215">
        <v>1</v>
      </c>
      <c r="I59" s="215" t="s">
        <v>97</v>
      </c>
      <c r="J59" s="215" t="s">
        <v>312</v>
      </c>
      <c r="K59" s="218">
        <f t="shared" si="2"/>
        <v>208.37</v>
      </c>
      <c r="L59" s="220">
        <v>185.2</v>
      </c>
      <c r="M59" s="220">
        <v>6.11</v>
      </c>
      <c r="N59" s="220">
        <v>0</v>
      </c>
      <c r="O59" s="220">
        <v>17.059999999999999</v>
      </c>
      <c r="P59" s="260"/>
    </row>
    <row r="60" spans="1:16" s="183" customFormat="1" ht="32.1" customHeight="1">
      <c r="A60" s="248" t="s">
        <v>305</v>
      </c>
      <c r="B60" s="249">
        <v>8</v>
      </c>
      <c r="C60" s="222" t="s">
        <v>335</v>
      </c>
      <c r="D60" s="222">
        <v>199</v>
      </c>
      <c r="E60" s="252" t="s">
        <v>336</v>
      </c>
      <c r="F60" s="250" t="s">
        <v>142</v>
      </c>
      <c r="G60" s="251">
        <v>1.4</v>
      </c>
      <c r="H60" s="215">
        <v>1</v>
      </c>
      <c r="I60" s="215" t="s">
        <v>97</v>
      </c>
      <c r="J60" s="215" t="s">
        <v>311</v>
      </c>
      <c r="K60" s="218">
        <f t="shared" si="2"/>
        <v>305.83</v>
      </c>
      <c r="L60" s="220">
        <v>206.17</v>
      </c>
      <c r="M60" s="220">
        <v>9.24</v>
      </c>
      <c r="N60" s="220">
        <v>0</v>
      </c>
      <c r="O60" s="220">
        <v>90.42</v>
      </c>
      <c r="P60" s="260"/>
    </row>
    <row r="61" spans="1:16" s="183" customFormat="1" ht="32.1" customHeight="1">
      <c r="A61" s="248" t="s">
        <v>305</v>
      </c>
      <c r="B61" s="249">
        <v>206</v>
      </c>
      <c r="C61" s="222" t="s">
        <v>335</v>
      </c>
      <c r="D61" s="222">
        <v>199</v>
      </c>
      <c r="E61" s="252" t="s">
        <v>336</v>
      </c>
      <c r="F61" s="250" t="s">
        <v>142</v>
      </c>
      <c r="G61" s="251">
        <v>1.4</v>
      </c>
      <c r="H61" s="215">
        <v>1</v>
      </c>
      <c r="I61" s="215" t="s">
        <v>97</v>
      </c>
      <c r="J61" s="215" t="s">
        <v>337</v>
      </c>
      <c r="K61" s="218">
        <f t="shared" si="2"/>
        <v>305.83</v>
      </c>
      <c r="L61" s="220">
        <v>206.17</v>
      </c>
      <c r="M61" s="220">
        <v>9.24</v>
      </c>
      <c r="N61" s="220">
        <v>0</v>
      </c>
      <c r="O61" s="220">
        <v>90.42</v>
      </c>
      <c r="P61" s="260"/>
    </row>
    <row r="62" spans="1:16" s="183" customFormat="1" ht="32.1" customHeight="1">
      <c r="A62" s="248" t="s">
        <v>305</v>
      </c>
      <c r="B62" s="249">
        <v>207</v>
      </c>
      <c r="C62" s="222" t="s">
        <v>335</v>
      </c>
      <c r="D62" s="222">
        <v>199</v>
      </c>
      <c r="E62" s="252" t="s">
        <v>336</v>
      </c>
      <c r="F62" s="250" t="s">
        <v>142</v>
      </c>
      <c r="G62" s="251">
        <v>1.4</v>
      </c>
      <c r="H62" s="215">
        <v>1</v>
      </c>
      <c r="I62" s="215" t="s">
        <v>97</v>
      </c>
      <c r="J62" s="215" t="s">
        <v>338</v>
      </c>
      <c r="K62" s="218">
        <f t="shared" si="2"/>
        <v>305.83</v>
      </c>
      <c r="L62" s="220">
        <v>206.17</v>
      </c>
      <c r="M62" s="220">
        <v>9.24</v>
      </c>
      <c r="N62" s="220">
        <v>0</v>
      </c>
      <c r="O62" s="220">
        <v>90.42</v>
      </c>
      <c r="P62" s="260"/>
    </row>
    <row r="63" spans="1:16" s="256" customFormat="1" ht="17.100000000000001" customHeight="1">
      <c r="A63" s="246"/>
      <c r="B63" s="247" t="s">
        <v>265</v>
      </c>
      <c r="C63" s="208"/>
      <c r="D63" s="247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9"/>
      <c r="P63" s="255"/>
    </row>
    <row r="64" spans="1:16" s="183" customFormat="1" ht="32.1" customHeight="1">
      <c r="A64" s="248" t="s">
        <v>305</v>
      </c>
      <c r="B64" s="249">
        <v>13</v>
      </c>
      <c r="C64" s="222" t="s">
        <v>318</v>
      </c>
      <c r="D64" s="222">
        <v>199</v>
      </c>
      <c r="E64" s="214" t="s">
        <v>319</v>
      </c>
      <c r="F64" s="250" t="s">
        <v>142</v>
      </c>
      <c r="G64" s="251">
        <v>1.6</v>
      </c>
      <c r="H64" s="215">
        <v>1</v>
      </c>
      <c r="I64" s="215" t="s">
        <v>165</v>
      </c>
      <c r="J64" s="215" t="s">
        <v>189</v>
      </c>
      <c r="K64" s="218">
        <f t="shared" ref="K64" si="3">L64+M64+N64+O64</f>
        <v>92.83</v>
      </c>
      <c r="L64" s="220">
        <v>62.69</v>
      </c>
      <c r="M64" s="220">
        <v>25.66</v>
      </c>
      <c r="N64" s="220">
        <v>0</v>
      </c>
      <c r="O64" s="220">
        <v>4.4800000000000004</v>
      </c>
      <c r="P64" s="260"/>
    </row>
    <row r="65" spans="1:16" s="183" customFormat="1" ht="32.1" customHeight="1">
      <c r="A65" s="248" t="s">
        <v>305</v>
      </c>
      <c r="B65" s="249">
        <v>13</v>
      </c>
      <c r="C65" s="222" t="s">
        <v>352</v>
      </c>
      <c r="D65" s="222">
        <v>199</v>
      </c>
      <c r="E65" s="214" t="s">
        <v>353</v>
      </c>
      <c r="F65" s="250" t="s">
        <v>142</v>
      </c>
      <c r="G65" s="251">
        <v>1.4</v>
      </c>
      <c r="H65" s="215">
        <v>1</v>
      </c>
      <c r="I65" s="215" t="s">
        <v>165</v>
      </c>
      <c r="J65" s="215" t="s">
        <v>189</v>
      </c>
      <c r="K65" s="218">
        <v>37.71</v>
      </c>
      <c r="L65" s="220">
        <v>25.46</v>
      </c>
      <c r="M65" s="220">
        <v>10.43</v>
      </c>
      <c r="N65" s="220">
        <v>0</v>
      </c>
      <c r="O65" s="220">
        <v>1.82</v>
      </c>
      <c r="P65" s="260"/>
    </row>
    <row r="66" spans="1:16" s="183" customFormat="1" ht="32.1" customHeight="1">
      <c r="A66" s="248" t="s">
        <v>305</v>
      </c>
      <c r="B66" s="249">
        <v>217</v>
      </c>
      <c r="C66" s="222" t="s">
        <v>316</v>
      </c>
      <c r="D66" s="222">
        <v>199</v>
      </c>
      <c r="E66" s="214" t="s">
        <v>317</v>
      </c>
      <c r="F66" s="250" t="s">
        <v>142</v>
      </c>
      <c r="G66" s="251">
        <v>0.2</v>
      </c>
      <c r="H66" s="215">
        <v>1</v>
      </c>
      <c r="I66" s="215" t="s">
        <v>165</v>
      </c>
      <c r="J66" s="215" t="s">
        <v>189</v>
      </c>
      <c r="K66" s="218">
        <f t="shared" ref="K66" si="4">L66+M66+N66+O66</f>
        <v>67.09</v>
      </c>
      <c r="L66" s="220">
        <v>7.84</v>
      </c>
      <c r="M66" s="220">
        <v>55.31</v>
      </c>
      <c r="N66" s="220">
        <v>0</v>
      </c>
      <c r="O66" s="220">
        <v>3.94</v>
      </c>
      <c r="P66" s="260"/>
    </row>
    <row r="67" spans="1:16" s="183" customFormat="1" ht="32.1" customHeight="1">
      <c r="A67" s="248" t="s">
        <v>305</v>
      </c>
      <c r="B67" s="249">
        <v>131</v>
      </c>
      <c r="C67" s="222" t="s">
        <v>330</v>
      </c>
      <c r="D67" s="222">
        <v>199</v>
      </c>
      <c r="E67" s="214" t="s">
        <v>331</v>
      </c>
      <c r="F67" s="250" t="s">
        <v>142</v>
      </c>
      <c r="G67" s="251">
        <v>3.3</v>
      </c>
      <c r="H67" s="215">
        <v>1</v>
      </c>
      <c r="I67" s="215" t="s">
        <v>165</v>
      </c>
      <c r="J67" s="215" t="s">
        <v>189</v>
      </c>
      <c r="K67" s="218">
        <f>L67+M67+N67+O67</f>
        <v>208.37</v>
      </c>
      <c r="L67" s="220">
        <v>185.2</v>
      </c>
      <c r="M67" s="220">
        <v>6.11</v>
      </c>
      <c r="N67" s="220">
        <v>0</v>
      </c>
      <c r="O67" s="220">
        <v>17.059999999999999</v>
      </c>
      <c r="P67" s="260"/>
    </row>
    <row r="68" spans="1:16" s="183" customFormat="1" ht="32.1" customHeight="1">
      <c r="A68" s="248" t="s">
        <v>305</v>
      </c>
      <c r="B68" s="249">
        <v>24</v>
      </c>
      <c r="C68" s="222" t="s">
        <v>324</v>
      </c>
      <c r="D68" s="222">
        <v>199</v>
      </c>
      <c r="E68" s="214" t="s">
        <v>325</v>
      </c>
      <c r="F68" s="250" t="s">
        <v>142</v>
      </c>
      <c r="G68" s="251">
        <v>1.4</v>
      </c>
      <c r="H68" s="215">
        <v>1</v>
      </c>
      <c r="I68" s="215" t="s">
        <v>165</v>
      </c>
      <c r="J68" s="215" t="s">
        <v>189</v>
      </c>
      <c r="K68" s="218">
        <f>L68+M68+N68+O68</f>
        <v>160.99</v>
      </c>
      <c r="L68" s="220">
        <v>133.06</v>
      </c>
      <c r="M68" s="220">
        <v>17.420000000000002</v>
      </c>
      <c r="N68" s="220">
        <v>0</v>
      </c>
      <c r="O68" s="220">
        <v>10.51</v>
      </c>
      <c r="P68" s="260"/>
    </row>
    <row r="69" spans="1:16" s="183" customFormat="1" ht="32.1" customHeight="1">
      <c r="A69" s="248" t="s">
        <v>305</v>
      </c>
      <c r="B69" s="249">
        <v>129</v>
      </c>
      <c r="C69" s="222" t="s">
        <v>354</v>
      </c>
      <c r="D69" s="222">
        <v>199</v>
      </c>
      <c r="E69" s="214" t="s">
        <v>355</v>
      </c>
      <c r="F69" s="250" t="s">
        <v>142</v>
      </c>
      <c r="G69" s="251">
        <v>10</v>
      </c>
      <c r="H69" s="215">
        <v>1</v>
      </c>
      <c r="I69" s="215" t="s">
        <v>165</v>
      </c>
      <c r="J69" s="215" t="s">
        <v>189</v>
      </c>
      <c r="K69" s="218">
        <v>711.6</v>
      </c>
      <c r="L69" s="220">
        <v>652.79999999999995</v>
      </c>
      <c r="M69" s="220">
        <v>3.1</v>
      </c>
      <c r="N69" s="220">
        <v>0</v>
      </c>
      <c r="O69" s="220">
        <v>55.7</v>
      </c>
      <c r="P69" s="260"/>
    </row>
    <row r="70" spans="1:16" s="183" customFormat="1" ht="32.1" customHeight="1">
      <c r="A70" s="248" t="s">
        <v>305</v>
      </c>
      <c r="B70" s="249" t="s">
        <v>356</v>
      </c>
      <c r="C70" s="222" t="s">
        <v>357</v>
      </c>
      <c r="D70" s="222">
        <v>199</v>
      </c>
      <c r="E70" s="214" t="s">
        <v>358</v>
      </c>
      <c r="F70" s="250" t="s">
        <v>142</v>
      </c>
      <c r="G70" s="251">
        <v>7.8</v>
      </c>
      <c r="H70" s="215">
        <v>1</v>
      </c>
      <c r="I70" s="215" t="s">
        <v>165</v>
      </c>
      <c r="J70" s="215" t="s">
        <v>189</v>
      </c>
      <c r="K70" s="218">
        <f>L70+M70+N70+O70</f>
        <v>555.05000000000007</v>
      </c>
      <c r="L70" s="220">
        <v>509.18</v>
      </c>
      <c r="M70" s="220">
        <v>2.42</v>
      </c>
      <c r="N70" s="220">
        <v>0</v>
      </c>
      <c r="O70" s="220">
        <v>43.45</v>
      </c>
      <c r="P70" s="260"/>
    </row>
    <row r="71" spans="1:16" s="183" customFormat="1" ht="32.1" customHeight="1">
      <c r="A71" s="248" t="s">
        <v>305</v>
      </c>
      <c r="B71" s="249">
        <v>129</v>
      </c>
      <c r="C71" s="222" t="s">
        <v>359</v>
      </c>
      <c r="D71" s="222">
        <v>199</v>
      </c>
      <c r="E71" s="214" t="s">
        <v>360</v>
      </c>
      <c r="F71" s="250" t="s">
        <v>142</v>
      </c>
      <c r="G71" s="251">
        <v>3</v>
      </c>
      <c r="H71" s="215">
        <v>1</v>
      </c>
      <c r="I71" s="215" t="s">
        <v>165</v>
      </c>
      <c r="J71" s="215" t="s">
        <v>189</v>
      </c>
      <c r="K71" s="218">
        <f>L71+M71+N71+O71</f>
        <v>213.48000000000002</v>
      </c>
      <c r="L71" s="220">
        <v>195.84</v>
      </c>
      <c r="M71" s="220">
        <v>0.93</v>
      </c>
      <c r="N71" s="220">
        <v>0</v>
      </c>
      <c r="O71" s="220">
        <v>16.71</v>
      </c>
      <c r="P71" s="260"/>
    </row>
    <row r="72" spans="1:16" s="183" customFormat="1" ht="32.1" customHeight="1">
      <c r="A72" s="248" t="s">
        <v>305</v>
      </c>
      <c r="B72" s="249">
        <v>129</v>
      </c>
      <c r="C72" s="222" t="s">
        <v>361</v>
      </c>
      <c r="D72" s="222">
        <v>199</v>
      </c>
      <c r="E72" s="214" t="s">
        <v>362</v>
      </c>
      <c r="F72" s="250" t="s">
        <v>142</v>
      </c>
      <c r="G72" s="251">
        <v>5</v>
      </c>
      <c r="H72" s="215">
        <v>1</v>
      </c>
      <c r="I72" s="215" t="s">
        <v>165</v>
      </c>
      <c r="J72" s="215" t="s">
        <v>189</v>
      </c>
      <c r="K72" s="218">
        <f>L72+M72+N72+O72</f>
        <v>355.8</v>
      </c>
      <c r="L72" s="220">
        <v>326.39999999999998</v>
      </c>
      <c r="M72" s="220">
        <v>1.55</v>
      </c>
      <c r="N72" s="220">
        <v>0</v>
      </c>
      <c r="O72" s="220">
        <v>27.85</v>
      </c>
      <c r="P72" s="260"/>
    </row>
    <row r="73" spans="1:16" s="183" customFormat="1" ht="32.1" customHeight="1">
      <c r="A73" s="248" t="s">
        <v>305</v>
      </c>
      <c r="B73" s="249">
        <v>129</v>
      </c>
      <c r="C73" s="222" t="s">
        <v>363</v>
      </c>
      <c r="D73" s="222">
        <v>199</v>
      </c>
      <c r="E73" s="214" t="s">
        <v>364</v>
      </c>
      <c r="F73" s="250" t="s">
        <v>142</v>
      </c>
      <c r="G73" s="251">
        <v>3</v>
      </c>
      <c r="H73" s="215">
        <v>1</v>
      </c>
      <c r="I73" s="215" t="s">
        <v>165</v>
      </c>
      <c r="J73" s="215" t="s">
        <v>189</v>
      </c>
      <c r="K73" s="218">
        <f t="shared" ref="K73:K74" si="5">L73+M73+N73+O73</f>
        <v>213.48000000000002</v>
      </c>
      <c r="L73" s="220">
        <v>195.84</v>
      </c>
      <c r="M73" s="220">
        <v>0.93</v>
      </c>
      <c r="N73" s="220">
        <v>0</v>
      </c>
      <c r="O73" s="220">
        <v>16.71</v>
      </c>
      <c r="P73" s="260"/>
    </row>
    <row r="74" spans="1:16" s="183" customFormat="1" ht="32.1" customHeight="1">
      <c r="A74" s="248" t="s">
        <v>305</v>
      </c>
      <c r="B74" s="249">
        <v>129</v>
      </c>
      <c r="C74" s="222" t="s">
        <v>365</v>
      </c>
      <c r="D74" s="222">
        <v>199</v>
      </c>
      <c r="E74" s="214" t="s">
        <v>382</v>
      </c>
      <c r="F74" s="250" t="s">
        <v>142</v>
      </c>
      <c r="G74" s="251">
        <v>5.4</v>
      </c>
      <c r="H74" s="215">
        <v>1</v>
      </c>
      <c r="I74" s="215" t="s">
        <v>165</v>
      </c>
      <c r="J74" s="215" t="s">
        <v>189</v>
      </c>
      <c r="K74" s="218">
        <f t="shared" si="5"/>
        <v>384.26</v>
      </c>
      <c r="L74" s="220">
        <v>352.51</v>
      </c>
      <c r="M74" s="220">
        <v>1.67</v>
      </c>
      <c r="N74" s="220">
        <v>0</v>
      </c>
      <c r="O74" s="220">
        <v>30.08</v>
      </c>
      <c r="P74" s="260"/>
    </row>
    <row r="75" spans="1:16" s="183" customFormat="1" ht="32.1" customHeight="1">
      <c r="A75" s="248" t="s">
        <v>305</v>
      </c>
      <c r="B75" s="249">
        <v>129</v>
      </c>
      <c r="C75" s="222" t="s">
        <v>366</v>
      </c>
      <c r="D75" s="222">
        <v>199</v>
      </c>
      <c r="E75" s="214" t="s">
        <v>367</v>
      </c>
      <c r="F75" s="250" t="s">
        <v>142</v>
      </c>
      <c r="G75" s="251">
        <v>5.4</v>
      </c>
      <c r="H75" s="215">
        <v>1</v>
      </c>
      <c r="I75" s="215" t="s">
        <v>165</v>
      </c>
      <c r="J75" s="215" t="s">
        <v>189</v>
      </c>
      <c r="K75" s="218">
        <f>L75+M75+N75+O75</f>
        <v>384.26</v>
      </c>
      <c r="L75" s="220">
        <v>352.51</v>
      </c>
      <c r="M75" s="220">
        <v>1.67</v>
      </c>
      <c r="N75" s="220">
        <v>0</v>
      </c>
      <c r="O75" s="220">
        <v>30.08</v>
      </c>
      <c r="P75" s="260"/>
    </row>
    <row r="76" spans="1:16" s="256" customFormat="1" ht="17.100000000000001" customHeight="1">
      <c r="A76" s="246"/>
      <c r="B76" s="247" t="s">
        <v>292</v>
      </c>
      <c r="C76" s="208"/>
      <c r="D76" s="247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9"/>
      <c r="P76" s="255"/>
    </row>
    <row r="77" spans="1:16" s="183" customFormat="1" ht="32.1" customHeight="1">
      <c r="A77" s="248" t="s">
        <v>305</v>
      </c>
      <c r="B77" s="249">
        <v>129</v>
      </c>
      <c r="C77" s="222" t="s">
        <v>354</v>
      </c>
      <c r="D77" s="222">
        <v>199</v>
      </c>
      <c r="E77" s="214" t="s">
        <v>355</v>
      </c>
      <c r="F77" s="250" t="s">
        <v>142</v>
      </c>
      <c r="G77" s="251">
        <v>10</v>
      </c>
      <c r="H77" s="215">
        <v>1</v>
      </c>
      <c r="I77" s="215" t="s">
        <v>165</v>
      </c>
      <c r="J77" s="215" t="s">
        <v>189</v>
      </c>
      <c r="K77" s="218">
        <v>711.6</v>
      </c>
      <c r="L77" s="220">
        <v>652.79999999999995</v>
      </c>
      <c r="M77" s="220">
        <v>3.1</v>
      </c>
      <c r="N77" s="220">
        <v>0</v>
      </c>
      <c r="O77" s="220">
        <v>55.7</v>
      </c>
      <c r="P77" s="260"/>
    </row>
    <row r="78" spans="1:16" s="183" customFormat="1" ht="32.1" customHeight="1">
      <c r="A78" s="248" t="s">
        <v>305</v>
      </c>
      <c r="B78" s="249">
        <v>129</v>
      </c>
      <c r="C78" s="222" t="s">
        <v>368</v>
      </c>
      <c r="D78" s="222">
        <v>199</v>
      </c>
      <c r="E78" s="214" t="s">
        <v>369</v>
      </c>
      <c r="F78" s="250" t="s">
        <v>142</v>
      </c>
      <c r="G78" s="251">
        <v>3</v>
      </c>
      <c r="H78" s="215">
        <v>1</v>
      </c>
      <c r="I78" s="215" t="s">
        <v>165</v>
      </c>
      <c r="J78" s="215" t="s">
        <v>189</v>
      </c>
      <c r="K78" s="218">
        <v>213.48</v>
      </c>
      <c r="L78" s="220">
        <v>195.84</v>
      </c>
      <c r="M78" s="220">
        <v>0.93</v>
      </c>
      <c r="N78" s="220">
        <v>0</v>
      </c>
      <c r="O78" s="220">
        <v>16.71</v>
      </c>
      <c r="P78" s="260"/>
    </row>
    <row r="79" spans="1:16" s="183" customFormat="1" ht="32.1" customHeight="1">
      <c r="A79" s="248" t="s">
        <v>305</v>
      </c>
      <c r="B79" s="249">
        <v>129</v>
      </c>
      <c r="C79" s="222" t="s">
        <v>365</v>
      </c>
      <c r="D79" s="222">
        <v>199</v>
      </c>
      <c r="E79" s="214" t="s">
        <v>382</v>
      </c>
      <c r="F79" s="250" t="s">
        <v>142</v>
      </c>
      <c r="G79" s="251">
        <v>5.4</v>
      </c>
      <c r="H79" s="215">
        <v>1</v>
      </c>
      <c r="I79" s="215" t="s">
        <v>165</v>
      </c>
      <c r="J79" s="215" t="s">
        <v>189</v>
      </c>
      <c r="K79" s="218">
        <f t="shared" si="2"/>
        <v>384.26</v>
      </c>
      <c r="L79" s="220">
        <v>352.51</v>
      </c>
      <c r="M79" s="220">
        <v>1.67</v>
      </c>
      <c r="N79" s="220">
        <v>0</v>
      </c>
      <c r="O79" s="220">
        <v>30.08</v>
      </c>
      <c r="P79" s="260"/>
    </row>
    <row r="80" spans="1:16" s="183" customFormat="1" ht="32.1" customHeight="1">
      <c r="A80" s="248" t="s">
        <v>305</v>
      </c>
      <c r="B80" s="249" t="s">
        <v>356</v>
      </c>
      <c r="C80" s="222" t="s">
        <v>357</v>
      </c>
      <c r="D80" s="222">
        <v>199</v>
      </c>
      <c r="E80" s="214" t="s">
        <v>358</v>
      </c>
      <c r="F80" s="250" t="s">
        <v>142</v>
      </c>
      <c r="G80" s="251">
        <v>7.8</v>
      </c>
      <c r="H80" s="215">
        <v>1</v>
      </c>
      <c r="I80" s="215" t="s">
        <v>165</v>
      </c>
      <c r="J80" s="215" t="s">
        <v>189</v>
      </c>
      <c r="K80" s="218">
        <f t="shared" si="2"/>
        <v>555.05000000000007</v>
      </c>
      <c r="L80" s="220">
        <v>509.18</v>
      </c>
      <c r="M80" s="220">
        <v>2.42</v>
      </c>
      <c r="N80" s="220">
        <v>0</v>
      </c>
      <c r="O80" s="220">
        <v>43.45</v>
      </c>
      <c r="P80" s="260"/>
    </row>
    <row r="81" spans="1:17" s="183" customFormat="1" ht="32.1" customHeight="1">
      <c r="A81" s="248" t="s">
        <v>305</v>
      </c>
      <c r="B81" s="249">
        <v>129</v>
      </c>
      <c r="C81" s="222" t="s">
        <v>366</v>
      </c>
      <c r="D81" s="222">
        <v>199</v>
      </c>
      <c r="E81" s="214" t="s">
        <v>367</v>
      </c>
      <c r="F81" s="250" t="s">
        <v>142</v>
      </c>
      <c r="G81" s="251">
        <v>5.4</v>
      </c>
      <c r="H81" s="215">
        <v>1</v>
      </c>
      <c r="I81" s="215" t="s">
        <v>165</v>
      </c>
      <c r="J81" s="215" t="s">
        <v>189</v>
      </c>
      <c r="K81" s="218">
        <f>L81+M81+N81+O81</f>
        <v>384.26</v>
      </c>
      <c r="L81" s="220">
        <v>352.51</v>
      </c>
      <c r="M81" s="220">
        <v>1.67</v>
      </c>
      <c r="N81" s="220">
        <v>0</v>
      </c>
      <c r="O81" s="220">
        <v>30.08</v>
      </c>
      <c r="P81" s="260"/>
    </row>
    <row r="82" spans="1:17" s="183" customFormat="1" ht="32.1" customHeight="1">
      <c r="A82" s="248" t="s">
        <v>305</v>
      </c>
      <c r="B82" s="249">
        <v>131</v>
      </c>
      <c r="C82" s="222" t="s">
        <v>330</v>
      </c>
      <c r="D82" s="222">
        <v>199</v>
      </c>
      <c r="E82" s="214" t="s">
        <v>331</v>
      </c>
      <c r="F82" s="250" t="s">
        <v>142</v>
      </c>
      <c r="G82" s="251">
        <v>3.3</v>
      </c>
      <c r="H82" s="215">
        <v>1</v>
      </c>
      <c r="I82" s="215" t="s">
        <v>165</v>
      </c>
      <c r="J82" s="215" t="s">
        <v>189</v>
      </c>
      <c r="K82" s="218">
        <f>L82+M82+N82+O82</f>
        <v>208.37</v>
      </c>
      <c r="L82" s="220">
        <v>185.2</v>
      </c>
      <c r="M82" s="220">
        <v>6.11</v>
      </c>
      <c r="N82" s="220">
        <v>0</v>
      </c>
      <c r="O82" s="220">
        <v>17.059999999999999</v>
      </c>
      <c r="P82" s="260"/>
    </row>
    <row r="83" spans="1:17" s="183" customFormat="1" ht="32.1" customHeight="1">
      <c r="A83" s="248" t="s">
        <v>305</v>
      </c>
      <c r="B83" s="249">
        <v>13</v>
      </c>
      <c r="C83" s="222" t="s">
        <v>318</v>
      </c>
      <c r="D83" s="222">
        <v>199</v>
      </c>
      <c r="E83" s="214" t="s">
        <v>319</v>
      </c>
      <c r="F83" s="250" t="s">
        <v>142</v>
      </c>
      <c r="G83" s="251">
        <v>1.6</v>
      </c>
      <c r="H83" s="215">
        <v>1</v>
      </c>
      <c r="I83" s="215" t="s">
        <v>165</v>
      </c>
      <c r="J83" s="215" t="s">
        <v>189</v>
      </c>
      <c r="K83" s="218">
        <f t="shared" ref="K83" si="6">L83+M83+N83+O83</f>
        <v>92.83</v>
      </c>
      <c r="L83" s="220">
        <v>62.69</v>
      </c>
      <c r="M83" s="220">
        <v>25.66</v>
      </c>
      <c r="N83" s="220">
        <v>0</v>
      </c>
      <c r="O83" s="220">
        <v>4.4800000000000004</v>
      </c>
      <c r="P83" s="260"/>
    </row>
    <row r="84" spans="1:17" s="183" customFormat="1" ht="32.1" customHeight="1">
      <c r="A84" s="248" t="s">
        <v>305</v>
      </c>
      <c r="B84" s="249">
        <v>13</v>
      </c>
      <c r="C84" s="222" t="s">
        <v>352</v>
      </c>
      <c r="D84" s="222">
        <v>199</v>
      </c>
      <c r="E84" s="214" t="s">
        <v>353</v>
      </c>
      <c r="F84" s="250" t="s">
        <v>142</v>
      </c>
      <c r="G84" s="251">
        <v>1.4</v>
      </c>
      <c r="H84" s="215">
        <v>1</v>
      </c>
      <c r="I84" s="215" t="s">
        <v>165</v>
      </c>
      <c r="J84" s="215" t="s">
        <v>189</v>
      </c>
      <c r="K84" s="218">
        <v>37.71</v>
      </c>
      <c r="L84" s="220">
        <v>25.46</v>
      </c>
      <c r="M84" s="220">
        <v>10.43</v>
      </c>
      <c r="N84" s="220">
        <v>0</v>
      </c>
      <c r="O84" s="220">
        <v>1.82</v>
      </c>
      <c r="P84" s="260"/>
    </row>
    <row r="85" spans="1:17" s="183" customFormat="1" ht="5.25" customHeight="1">
      <c r="A85" s="175"/>
      <c r="B85" s="175"/>
      <c r="C85" s="175"/>
      <c r="D85" s="176"/>
      <c r="E85" s="178"/>
      <c r="F85" s="178"/>
      <c r="G85" s="178"/>
      <c r="H85" s="178"/>
      <c r="I85" s="179"/>
      <c r="J85" s="179"/>
      <c r="K85" s="178"/>
      <c r="L85" s="178"/>
      <c r="M85" s="178"/>
      <c r="N85" s="178"/>
      <c r="O85" s="180"/>
      <c r="P85" s="266"/>
    </row>
    <row r="86" spans="1:17" s="183" customFormat="1" ht="16.5">
      <c r="A86" s="175">
        <v>1</v>
      </c>
      <c r="B86" s="176" t="s">
        <v>370</v>
      </c>
      <c r="C86" s="177"/>
      <c r="D86" s="178"/>
      <c r="E86" s="178"/>
      <c r="F86" s="178"/>
      <c r="G86" s="179"/>
      <c r="H86" s="179"/>
      <c r="I86" s="178"/>
      <c r="J86" s="178"/>
      <c r="K86" s="178"/>
      <c r="L86" s="180"/>
      <c r="M86" s="180"/>
      <c r="O86" s="175"/>
      <c r="P86" s="266"/>
    </row>
    <row r="87" spans="1:17" s="183" customFormat="1" ht="16.5">
      <c r="A87" s="175">
        <v>2</v>
      </c>
      <c r="B87" s="176" t="s">
        <v>98</v>
      </c>
      <c r="C87" s="177"/>
      <c r="D87" s="178"/>
      <c r="E87" s="178"/>
      <c r="F87" s="178"/>
      <c r="G87" s="179"/>
      <c r="H87" s="179"/>
      <c r="I87" s="178"/>
      <c r="J87" s="178"/>
      <c r="K87" s="178"/>
      <c r="L87" s="178"/>
      <c r="M87" s="180"/>
      <c r="O87" s="175"/>
      <c r="P87" s="266"/>
    </row>
    <row r="88" spans="1:17" s="183" customFormat="1" ht="16.5">
      <c r="A88" s="175">
        <v>3</v>
      </c>
      <c r="B88" s="176" t="s">
        <v>99</v>
      </c>
      <c r="C88" s="177"/>
      <c r="D88" s="178"/>
      <c r="E88" s="178"/>
      <c r="F88" s="178"/>
      <c r="G88" s="179"/>
      <c r="H88" s="179"/>
      <c r="I88" s="178"/>
      <c r="J88" s="178"/>
      <c r="K88" s="178"/>
      <c r="L88" s="180"/>
      <c r="M88" s="180"/>
      <c r="O88" s="175"/>
      <c r="P88" s="266"/>
    </row>
    <row r="89" spans="1:17" s="183" customFormat="1" ht="16.5" customHeight="1">
      <c r="A89" s="175">
        <v>4</v>
      </c>
      <c r="B89" s="176" t="s">
        <v>192</v>
      </c>
      <c r="C89" s="177"/>
      <c r="D89" s="178"/>
      <c r="E89" s="178"/>
      <c r="F89" s="178"/>
      <c r="G89" s="178"/>
      <c r="H89" s="179"/>
      <c r="I89" s="179"/>
      <c r="J89" s="178"/>
      <c r="K89" s="178"/>
      <c r="L89" s="178"/>
      <c r="M89" s="180"/>
      <c r="O89" s="175"/>
      <c r="P89" s="180"/>
      <c r="Q89" s="266"/>
    </row>
    <row r="90" spans="1:17" s="183" customFormat="1" ht="30" customHeight="1">
      <c r="A90" s="240" t="s">
        <v>371</v>
      </c>
      <c r="B90" s="587" t="s">
        <v>372</v>
      </c>
      <c r="C90" s="587"/>
      <c r="D90" s="587"/>
      <c r="E90" s="587"/>
      <c r="F90" s="587"/>
      <c r="G90" s="587"/>
      <c r="H90" s="587"/>
      <c r="I90" s="587"/>
      <c r="J90" s="587"/>
      <c r="K90" s="587"/>
      <c r="L90" s="587"/>
      <c r="M90" s="587"/>
      <c r="N90" s="587"/>
      <c r="O90" s="240"/>
      <c r="P90" s="266"/>
    </row>
    <row r="91" spans="1:17" s="183" customFormat="1" ht="16.5">
      <c r="A91" s="240" t="s">
        <v>295</v>
      </c>
      <c r="B91" s="176" t="s">
        <v>373</v>
      </c>
      <c r="C91" s="177"/>
      <c r="D91" s="178"/>
      <c r="E91" s="178"/>
      <c r="F91" s="178"/>
      <c r="G91" s="179"/>
      <c r="H91" s="179"/>
      <c r="I91" s="178"/>
      <c r="J91" s="178"/>
      <c r="K91" s="178"/>
      <c r="L91" s="180"/>
      <c r="M91" s="180"/>
      <c r="O91" s="240"/>
      <c r="P91" s="266"/>
    </row>
    <row r="92" spans="1:17" s="183" customFormat="1" ht="16.5">
      <c r="A92" s="240" t="s">
        <v>374</v>
      </c>
      <c r="B92" s="176" t="s">
        <v>375</v>
      </c>
      <c r="C92" s="177"/>
      <c r="D92" s="178"/>
      <c r="E92" s="178"/>
      <c r="F92" s="178"/>
      <c r="G92" s="179"/>
      <c r="H92" s="179"/>
      <c r="I92" s="178"/>
      <c r="J92" s="178"/>
      <c r="K92" s="178"/>
      <c r="L92" s="180"/>
      <c r="M92" s="180"/>
      <c r="O92" s="240"/>
      <c r="P92" s="266"/>
    </row>
    <row r="93" spans="1:17" s="183" customFormat="1" ht="16.5">
      <c r="A93" s="240" t="s">
        <v>376</v>
      </c>
      <c r="B93" s="176" t="s">
        <v>377</v>
      </c>
      <c r="C93" s="177"/>
      <c r="D93" s="178"/>
      <c r="E93" s="178"/>
      <c r="F93" s="178"/>
      <c r="G93" s="179"/>
      <c r="H93" s="179"/>
      <c r="I93" s="178"/>
      <c r="J93" s="178"/>
      <c r="K93" s="178"/>
      <c r="L93" s="180"/>
      <c r="M93" s="180"/>
      <c r="O93" s="240"/>
      <c r="P93" s="266"/>
    </row>
    <row r="94" spans="1:17" s="183" customFormat="1" ht="15.75" customHeight="1">
      <c r="A94" s="178"/>
      <c r="B94" s="178"/>
      <c r="C94" s="178"/>
      <c r="D94" s="178"/>
      <c r="E94" s="241"/>
      <c r="F94" s="241"/>
      <c r="G94" s="241"/>
      <c r="H94" s="241"/>
      <c r="I94" s="242"/>
      <c r="J94" s="243" t="s">
        <v>101</v>
      </c>
      <c r="K94" s="180"/>
      <c r="L94" s="180"/>
      <c r="M94" s="243"/>
      <c r="N94" s="180"/>
      <c r="O94" s="180"/>
      <c r="P94" s="179"/>
      <c r="Q94" s="260"/>
    </row>
    <row r="95" spans="1:17" s="183" customFormat="1" ht="8.25" customHeight="1">
      <c r="A95" s="178"/>
      <c r="B95" s="178"/>
      <c r="C95" s="178"/>
      <c r="D95" s="178"/>
      <c r="E95" s="179"/>
      <c r="F95" s="178"/>
      <c r="G95" s="178"/>
      <c r="H95" s="178"/>
      <c r="I95" s="178"/>
      <c r="J95" s="178"/>
      <c r="K95" s="178"/>
      <c r="L95" s="178"/>
      <c r="M95" s="178"/>
      <c r="N95" s="178"/>
      <c r="O95" s="179"/>
      <c r="P95" s="260"/>
    </row>
    <row r="96" spans="1:17" s="183" customFormat="1" ht="14.25">
      <c r="A96" s="178"/>
      <c r="B96" s="178"/>
      <c r="C96" s="178"/>
      <c r="D96" s="178"/>
      <c r="E96" s="178"/>
      <c r="F96" s="178"/>
      <c r="G96" s="178"/>
      <c r="H96" s="178"/>
      <c r="I96" s="178"/>
      <c r="J96" s="178"/>
      <c r="K96" s="178"/>
      <c r="L96" s="178"/>
      <c r="M96" s="178"/>
      <c r="N96" s="178"/>
      <c r="O96" s="179"/>
      <c r="P96" s="227"/>
    </row>
    <row r="97" spans="1:16" s="183" customFormat="1" ht="14.25">
      <c r="A97" s="178"/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8"/>
      <c r="M97" s="178"/>
      <c r="N97" s="178"/>
      <c r="O97" s="179"/>
      <c r="P97" s="227"/>
    </row>
    <row r="98" spans="1:16" s="183" customFormat="1" ht="14.25">
      <c r="A98" s="178"/>
      <c r="B98" s="178"/>
      <c r="C98" s="178"/>
      <c r="D98" s="178"/>
      <c r="E98" s="178"/>
      <c r="F98" s="178"/>
      <c r="G98" s="178"/>
      <c r="H98" s="178"/>
      <c r="I98" s="178"/>
      <c r="J98" s="178"/>
      <c r="K98" s="178"/>
      <c r="L98" s="178"/>
      <c r="M98" s="178"/>
      <c r="N98" s="178"/>
      <c r="O98" s="179"/>
      <c r="P98" s="227"/>
    </row>
    <row r="99" spans="1:16" s="183" customFormat="1" ht="14.25">
      <c r="A99" s="178"/>
      <c r="B99" s="178"/>
      <c r="C99" s="178"/>
      <c r="D99" s="178"/>
      <c r="E99" s="178"/>
      <c r="F99" s="178"/>
      <c r="G99" s="178"/>
      <c r="H99" s="178"/>
      <c r="I99" s="178"/>
      <c r="J99" s="178"/>
      <c r="K99" s="178"/>
      <c r="L99" s="178"/>
      <c r="M99" s="178"/>
      <c r="N99" s="178"/>
      <c r="O99" s="179"/>
      <c r="P99" s="227"/>
    </row>
    <row r="100" spans="1:16" s="183" customFormat="1" ht="14.25">
      <c r="A100" s="178"/>
      <c r="B100" s="178"/>
      <c r="C100" s="178"/>
      <c r="D100" s="178"/>
      <c r="E100" s="178"/>
      <c r="F100" s="178"/>
      <c r="G100" s="178"/>
      <c r="H100" s="178"/>
      <c r="I100" s="178"/>
      <c r="J100" s="178"/>
      <c r="K100" s="178"/>
      <c r="L100" s="178"/>
      <c r="M100" s="178"/>
      <c r="N100" s="178"/>
      <c r="O100" s="179"/>
      <c r="P100" s="227"/>
    </row>
    <row r="101" spans="1:16" s="183" customFormat="1" ht="14.25">
      <c r="A101" s="178"/>
      <c r="B101" s="178"/>
      <c r="C101" s="178"/>
      <c r="D101" s="178"/>
      <c r="E101" s="178"/>
      <c r="F101" s="178"/>
      <c r="G101" s="178"/>
      <c r="H101" s="178"/>
      <c r="I101" s="178"/>
      <c r="J101" s="178"/>
      <c r="K101" s="178"/>
      <c r="L101" s="178"/>
      <c r="M101" s="178"/>
      <c r="N101" s="178"/>
      <c r="O101" s="179"/>
      <c r="P101" s="227"/>
    </row>
    <row r="102" spans="1:16" s="183" customFormat="1" ht="14.25">
      <c r="A102" s="178"/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  <c r="N102" s="178"/>
      <c r="O102" s="179"/>
      <c r="P102" s="227"/>
    </row>
    <row r="103" spans="1:16" s="183" customFormat="1" ht="14.25">
      <c r="A103" s="178"/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  <c r="N103" s="178"/>
      <c r="O103" s="179"/>
      <c r="P103" s="227"/>
    </row>
    <row r="104" spans="1:16" s="183" customFormat="1" ht="14.25">
      <c r="A104" s="178"/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9"/>
      <c r="P104" s="227"/>
    </row>
    <row r="105" spans="1:16" s="183" customFormat="1" ht="14.25">
      <c r="A105" s="178"/>
      <c r="B105" s="178"/>
      <c r="C105" s="178"/>
      <c r="D105" s="178"/>
      <c r="E105" s="178"/>
      <c r="F105" s="178"/>
      <c r="G105" s="178"/>
      <c r="H105" s="178"/>
      <c r="I105" s="178"/>
      <c r="J105" s="178"/>
      <c r="K105" s="178"/>
      <c r="L105" s="178"/>
      <c r="M105" s="178"/>
      <c r="N105" s="178"/>
      <c r="O105" s="179"/>
      <c r="P105" s="227"/>
    </row>
    <row r="106" spans="1:16" s="183" customFormat="1" ht="14.25">
      <c r="A106" s="178"/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  <c r="M106" s="178"/>
      <c r="N106" s="178"/>
      <c r="O106" s="179"/>
      <c r="P106" s="227"/>
    </row>
    <row r="107" spans="1:16" s="183" customFormat="1" ht="14.25">
      <c r="A107" s="178"/>
      <c r="B107" s="178"/>
      <c r="C107" s="178"/>
      <c r="D107" s="178"/>
      <c r="E107" s="178"/>
      <c r="F107" s="178"/>
      <c r="G107" s="178"/>
      <c r="H107" s="178"/>
      <c r="I107" s="178"/>
      <c r="J107" s="178"/>
      <c r="K107" s="178"/>
      <c r="L107" s="178"/>
      <c r="M107" s="178"/>
      <c r="N107" s="178"/>
      <c r="O107" s="179"/>
      <c r="P107" s="227"/>
    </row>
    <row r="108" spans="1:16" s="183" customFormat="1" ht="14.25">
      <c r="O108" s="244"/>
      <c r="P108" s="199"/>
    </row>
    <row r="109" spans="1:16" s="183" customFormat="1" ht="14.25">
      <c r="O109" s="244"/>
      <c r="P109" s="199"/>
    </row>
    <row r="110" spans="1:16" s="183" customFormat="1" ht="14.25">
      <c r="O110" s="244"/>
      <c r="P110" s="199"/>
    </row>
    <row r="111" spans="1:16" s="183" customFormat="1" ht="14.25">
      <c r="O111" s="244"/>
      <c r="P111" s="199"/>
    </row>
    <row r="112" spans="1:16" s="183" customFormat="1" ht="14.25">
      <c r="O112" s="244"/>
      <c r="P112" s="199"/>
    </row>
    <row r="113" spans="15:16" s="183" customFormat="1" ht="14.25">
      <c r="O113" s="244"/>
      <c r="P113" s="199"/>
    </row>
    <row r="114" spans="15:16" s="183" customFormat="1" ht="14.25">
      <c r="O114" s="244"/>
      <c r="P114" s="199"/>
    </row>
    <row r="115" spans="15:16" s="183" customFormat="1" ht="14.25">
      <c r="O115" s="244"/>
      <c r="P115" s="199"/>
    </row>
    <row r="116" spans="15:16" s="183" customFormat="1" ht="14.25">
      <c r="O116" s="244"/>
      <c r="P116" s="199"/>
    </row>
    <row r="117" spans="15:16" s="183" customFormat="1" ht="14.25">
      <c r="O117" s="244"/>
      <c r="P117" s="199"/>
    </row>
    <row r="118" spans="15:16" s="183" customFormat="1" ht="14.25">
      <c r="O118" s="244"/>
      <c r="P118" s="199"/>
    </row>
    <row r="119" spans="15:16" s="183" customFormat="1" ht="14.25">
      <c r="O119" s="244"/>
      <c r="P119" s="199"/>
    </row>
    <row r="120" spans="15:16" s="183" customFormat="1" ht="14.25">
      <c r="O120" s="244"/>
      <c r="P120" s="199"/>
    </row>
    <row r="121" spans="15:16" s="183" customFormat="1" ht="14.25">
      <c r="O121" s="244"/>
      <c r="P121" s="199"/>
    </row>
    <row r="122" spans="15:16" s="183" customFormat="1" ht="14.25">
      <c r="O122" s="244"/>
      <c r="P122" s="199"/>
    </row>
    <row r="123" spans="15:16" s="183" customFormat="1" ht="14.25">
      <c r="O123" s="244"/>
      <c r="P123" s="199"/>
    </row>
    <row r="124" spans="15:16" s="183" customFormat="1" ht="14.25">
      <c r="O124" s="244"/>
      <c r="P124" s="199"/>
    </row>
    <row r="125" spans="15:16" s="183" customFormat="1" ht="14.25">
      <c r="O125" s="244"/>
      <c r="P125" s="199"/>
    </row>
    <row r="126" spans="15:16" s="183" customFormat="1" ht="14.25">
      <c r="O126" s="244"/>
      <c r="P126" s="199"/>
    </row>
    <row r="127" spans="15:16" s="183" customFormat="1" ht="14.25">
      <c r="O127" s="244"/>
      <c r="P127" s="199"/>
    </row>
    <row r="128" spans="15:16" s="183" customFormat="1" ht="14.25">
      <c r="O128" s="244"/>
      <c r="P128" s="199"/>
    </row>
    <row r="129" spans="15:16" s="183" customFormat="1" ht="14.25">
      <c r="O129" s="244"/>
      <c r="P129" s="199"/>
    </row>
    <row r="130" spans="15:16" s="183" customFormat="1" ht="14.25">
      <c r="O130" s="244"/>
      <c r="P130" s="199"/>
    </row>
    <row r="131" spans="15:16" s="183" customFormat="1" ht="14.25">
      <c r="O131" s="244"/>
      <c r="P131" s="199"/>
    </row>
    <row r="132" spans="15:16" s="183" customFormat="1" ht="14.25">
      <c r="O132" s="244"/>
      <c r="P132" s="199"/>
    </row>
    <row r="133" spans="15:16" s="183" customFormat="1" ht="14.25">
      <c r="O133" s="244"/>
      <c r="P133" s="199"/>
    </row>
    <row r="134" spans="15:16" s="183" customFormat="1" ht="14.25">
      <c r="O134" s="244"/>
      <c r="P134" s="199"/>
    </row>
    <row r="135" spans="15:16" s="183" customFormat="1" ht="14.25">
      <c r="O135" s="244"/>
      <c r="P135" s="199"/>
    </row>
    <row r="136" spans="15:16" s="183" customFormat="1" ht="14.25">
      <c r="O136" s="244"/>
      <c r="P136" s="199"/>
    </row>
    <row r="137" spans="15:16" s="183" customFormat="1" ht="14.25">
      <c r="O137" s="244"/>
      <c r="P137" s="199"/>
    </row>
    <row r="138" spans="15:16" s="183" customFormat="1" ht="14.25">
      <c r="O138" s="244"/>
      <c r="P138" s="199"/>
    </row>
    <row r="139" spans="15:16" s="183" customFormat="1" ht="14.25">
      <c r="O139" s="244"/>
      <c r="P139" s="199"/>
    </row>
    <row r="140" spans="15:16" s="183" customFormat="1" ht="14.25">
      <c r="O140" s="244"/>
      <c r="P140" s="199"/>
    </row>
    <row r="141" spans="15:16" s="183" customFormat="1" ht="14.25">
      <c r="O141" s="244"/>
      <c r="P141" s="199"/>
    </row>
    <row r="142" spans="15:16" s="183" customFormat="1" ht="14.25">
      <c r="O142" s="244"/>
      <c r="P142" s="199"/>
    </row>
    <row r="143" spans="15:16" s="183" customFormat="1" ht="14.25">
      <c r="O143" s="244"/>
      <c r="P143" s="199"/>
    </row>
    <row r="144" spans="15:16" s="183" customFormat="1" ht="14.25">
      <c r="O144" s="244"/>
      <c r="P144" s="199"/>
    </row>
    <row r="145" spans="15:16" s="183" customFormat="1" ht="14.25">
      <c r="O145" s="244"/>
      <c r="P145" s="199"/>
    </row>
    <row r="146" spans="15:16" s="183" customFormat="1" ht="14.25">
      <c r="O146" s="244"/>
      <c r="P146" s="199"/>
    </row>
    <row r="147" spans="15:16" s="183" customFormat="1" ht="14.25">
      <c r="O147" s="244"/>
      <c r="P147" s="199"/>
    </row>
    <row r="148" spans="15:16" s="183" customFormat="1" ht="14.25">
      <c r="O148" s="244"/>
      <c r="P148" s="199"/>
    </row>
    <row r="149" spans="15:16" s="183" customFormat="1" ht="14.25">
      <c r="O149" s="244"/>
      <c r="P149" s="199"/>
    </row>
    <row r="150" spans="15:16" s="183" customFormat="1" ht="14.25">
      <c r="O150" s="244"/>
      <c r="P150" s="199"/>
    </row>
    <row r="151" spans="15:16" s="183" customFormat="1" ht="14.25">
      <c r="O151" s="244"/>
      <c r="P151" s="199"/>
    </row>
    <row r="152" spans="15:16" s="183" customFormat="1" ht="14.25">
      <c r="O152" s="244"/>
      <c r="P152" s="199"/>
    </row>
    <row r="153" spans="15:16" s="183" customFormat="1" ht="14.25">
      <c r="O153" s="244"/>
      <c r="P153" s="199"/>
    </row>
    <row r="154" spans="15:16" s="183" customFormat="1" ht="14.25">
      <c r="O154" s="244"/>
      <c r="P154" s="199"/>
    </row>
    <row r="155" spans="15:16" s="183" customFormat="1" ht="14.25">
      <c r="O155" s="244"/>
      <c r="P155" s="199"/>
    </row>
    <row r="156" spans="15:16" s="183" customFormat="1" ht="14.25">
      <c r="O156" s="244"/>
      <c r="P156" s="199"/>
    </row>
    <row r="157" spans="15:16" s="183" customFormat="1" ht="14.25">
      <c r="O157" s="244"/>
      <c r="P157" s="199"/>
    </row>
    <row r="158" spans="15:16" s="183" customFormat="1" ht="14.25">
      <c r="O158" s="244"/>
      <c r="P158" s="199"/>
    </row>
    <row r="159" spans="15:16" s="183" customFormat="1" ht="14.25">
      <c r="O159" s="244"/>
      <c r="P159" s="199"/>
    </row>
    <row r="160" spans="15:16" s="183" customFormat="1" ht="14.25">
      <c r="O160" s="244"/>
      <c r="P160" s="199"/>
    </row>
    <row r="161" spans="15:16" s="183" customFormat="1" ht="14.25">
      <c r="O161" s="244"/>
      <c r="P161" s="199"/>
    </row>
    <row r="162" spans="15:16" s="183" customFormat="1" ht="14.25">
      <c r="O162" s="244"/>
      <c r="P162" s="199"/>
    </row>
    <row r="163" spans="15:16" s="183" customFormat="1" ht="14.25">
      <c r="O163" s="244"/>
      <c r="P163" s="199"/>
    </row>
    <row r="164" spans="15:16" s="183" customFormat="1" ht="14.25">
      <c r="O164" s="244"/>
      <c r="P164" s="199"/>
    </row>
    <row r="165" spans="15:16" s="183" customFormat="1" ht="14.25">
      <c r="O165" s="244"/>
      <c r="P165" s="199"/>
    </row>
    <row r="166" spans="15:16" s="183" customFormat="1" ht="14.25">
      <c r="O166" s="244"/>
      <c r="P166" s="199"/>
    </row>
    <row r="167" spans="15:16" s="183" customFormat="1" ht="14.25">
      <c r="O167" s="244"/>
      <c r="P167" s="199"/>
    </row>
    <row r="168" spans="15:16" s="183" customFormat="1" ht="14.25">
      <c r="O168" s="244"/>
      <c r="P168" s="199"/>
    </row>
    <row r="169" spans="15:16" s="183" customFormat="1" ht="14.25">
      <c r="O169" s="244"/>
      <c r="P169" s="199"/>
    </row>
    <row r="170" spans="15:16" s="183" customFormat="1" ht="14.25">
      <c r="O170" s="244"/>
      <c r="P170" s="199"/>
    </row>
    <row r="171" spans="15:16" s="183" customFormat="1" ht="14.25">
      <c r="O171" s="244"/>
      <c r="P171" s="199"/>
    </row>
    <row r="172" spans="15:16" s="183" customFormat="1" ht="14.25">
      <c r="O172" s="244"/>
      <c r="P172" s="199"/>
    </row>
    <row r="173" spans="15:16" s="183" customFormat="1" ht="14.25">
      <c r="O173" s="244"/>
      <c r="P173" s="199"/>
    </row>
    <row r="174" spans="15:16" s="183" customFormat="1" ht="14.25">
      <c r="O174" s="244"/>
      <c r="P174" s="199"/>
    </row>
    <row r="175" spans="15:16" s="183" customFormat="1" ht="14.25">
      <c r="O175" s="244"/>
      <c r="P175" s="199"/>
    </row>
    <row r="176" spans="15:16" s="183" customFormat="1" ht="14.25">
      <c r="O176" s="244"/>
      <c r="P176" s="199"/>
    </row>
    <row r="177" spans="15:16" s="183" customFormat="1" ht="14.25">
      <c r="O177" s="244"/>
      <c r="P177" s="199"/>
    </row>
    <row r="178" spans="15:16" s="183" customFormat="1" ht="14.25">
      <c r="O178" s="244"/>
      <c r="P178" s="199"/>
    </row>
    <row r="179" spans="15:16" s="183" customFormat="1" ht="14.25">
      <c r="O179" s="244"/>
      <c r="P179" s="199"/>
    </row>
    <row r="180" spans="15:16" s="183" customFormat="1" ht="14.25">
      <c r="O180" s="244"/>
      <c r="P180" s="199"/>
    </row>
    <row r="181" spans="15:16" s="183" customFormat="1" ht="14.25">
      <c r="O181" s="244"/>
      <c r="P181" s="199"/>
    </row>
    <row r="182" spans="15:16" s="183" customFormat="1" ht="14.25">
      <c r="O182" s="244"/>
      <c r="P182" s="199"/>
    </row>
    <row r="183" spans="15:16" s="183" customFormat="1" ht="14.25">
      <c r="O183" s="244"/>
      <c r="P183" s="199"/>
    </row>
    <row r="184" spans="15:16" s="183" customFormat="1" ht="14.25">
      <c r="O184" s="244"/>
      <c r="P184" s="199"/>
    </row>
    <row r="185" spans="15:16" s="183" customFormat="1" ht="14.25">
      <c r="O185" s="244"/>
      <c r="P185" s="199"/>
    </row>
    <row r="186" spans="15:16" s="183" customFormat="1" ht="14.25">
      <c r="O186" s="244"/>
      <c r="P186" s="199"/>
    </row>
    <row r="187" spans="15:16" s="183" customFormat="1" ht="14.25">
      <c r="O187" s="244"/>
      <c r="P187" s="199"/>
    </row>
    <row r="188" spans="15:16" s="183" customFormat="1" ht="14.25">
      <c r="O188" s="244"/>
      <c r="P188" s="199"/>
    </row>
    <row r="189" spans="15:16" s="183" customFormat="1" ht="14.25">
      <c r="O189" s="244"/>
      <c r="P189" s="199"/>
    </row>
    <row r="190" spans="15:16" s="183" customFormat="1" ht="14.25">
      <c r="O190" s="244"/>
      <c r="P190" s="199"/>
    </row>
    <row r="191" spans="15:16" s="183" customFormat="1" ht="14.25">
      <c r="O191" s="244"/>
      <c r="P191" s="199"/>
    </row>
    <row r="192" spans="15:16" s="183" customFormat="1" ht="14.25">
      <c r="O192" s="244"/>
      <c r="P192" s="199"/>
    </row>
    <row r="193" spans="15:16" s="183" customFormat="1" ht="14.25">
      <c r="O193" s="244"/>
      <c r="P193" s="199"/>
    </row>
    <row r="194" spans="15:16" s="183" customFormat="1" ht="14.25">
      <c r="O194" s="244"/>
      <c r="P194" s="199"/>
    </row>
    <row r="195" spans="15:16" s="183" customFormat="1" ht="14.25">
      <c r="O195" s="244"/>
      <c r="P195" s="199"/>
    </row>
    <row r="196" spans="15:16" s="183" customFormat="1" ht="14.25">
      <c r="O196" s="244"/>
      <c r="P196" s="199"/>
    </row>
    <row r="197" spans="15:16" s="183" customFormat="1" ht="14.25">
      <c r="O197" s="244"/>
      <c r="P197" s="199"/>
    </row>
    <row r="198" spans="15:16" s="183" customFormat="1" ht="14.25">
      <c r="O198" s="244"/>
      <c r="P198" s="199"/>
    </row>
    <row r="199" spans="15:16" s="183" customFormat="1" ht="14.25">
      <c r="O199" s="244"/>
      <c r="P199" s="199"/>
    </row>
    <row r="200" spans="15:16" s="183" customFormat="1" ht="14.25">
      <c r="O200" s="244"/>
      <c r="P200" s="199"/>
    </row>
    <row r="201" spans="15:16" s="183" customFormat="1" ht="14.25">
      <c r="O201" s="244"/>
      <c r="P201" s="199"/>
    </row>
    <row r="202" spans="15:16" s="183" customFormat="1" ht="14.25">
      <c r="O202" s="244"/>
      <c r="P202" s="199"/>
    </row>
    <row r="203" spans="15:16" s="183" customFormat="1" ht="14.25">
      <c r="O203" s="244"/>
      <c r="P203" s="199"/>
    </row>
    <row r="204" spans="15:16" s="183" customFormat="1" ht="14.25">
      <c r="O204" s="244"/>
      <c r="P204" s="199"/>
    </row>
    <row r="205" spans="15:16" s="183" customFormat="1" ht="14.25">
      <c r="O205" s="244"/>
      <c r="P205" s="199"/>
    </row>
    <row r="206" spans="15:16" s="183" customFormat="1" ht="14.25">
      <c r="O206" s="244"/>
      <c r="P206" s="199"/>
    </row>
    <row r="207" spans="15:16" s="183" customFormat="1" ht="14.25">
      <c r="O207" s="244"/>
      <c r="P207" s="199"/>
    </row>
    <row r="208" spans="15:16" s="183" customFormat="1" ht="14.25">
      <c r="O208" s="244"/>
      <c r="P208" s="199"/>
    </row>
    <row r="209" spans="15:16" s="183" customFormat="1" ht="14.25">
      <c r="O209" s="244"/>
      <c r="P209" s="199"/>
    </row>
    <row r="210" spans="15:16" s="183" customFormat="1" ht="14.25">
      <c r="O210" s="244"/>
      <c r="P210" s="199"/>
    </row>
    <row r="211" spans="15:16" s="183" customFormat="1" ht="14.25">
      <c r="O211" s="244"/>
      <c r="P211" s="199"/>
    </row>
    <row r="212" spans="15:16" s="183" customFormat="1" ht="14.25">
      <c r="O212" s="244"/>
      <c r="P212" s="199"/>
    </row>
    <row r="213" spans="15:16" s="183" customFormat="1" ht="14.25">
      <c r="O213" s="244"/>
      <c r="P213" s="199"/>
    </row>
    <row r="214" spans="15:16" s="183" customFormat="1" ht="14.25">
      <c r="O214" s="244"/>
      <c r="P214" s="199"/>
    </row>
    <row r="215" spans="15:16" s="183" customFormat="1" ht="14.25">
      <c r="O215" s="244"/>
      <c r="P215" s="199"/>
    </row>
    <row r="216" spans="15:16" s="183" customFormat="1" ht="14.25">
      <c r="O216" s="244"/>
      <c r="P216" s="199"/>
    </row>
    <row r="217" spans="15:16" s="183" customFormat="1" ht="14.25">
      <c r="O217" s="244"/>
      <c r="P217" s="199"/>
    </row>
    <row r="218" spans="15:16" s="183" customFormat="1" ht="14.25">
      <c r="O218" s="244"/>
      <c r="P218" s="199"/>
    </row>
    <row r="219" spans="15:16" s="183" customFormat="1" ht="14.25">
      <c r="O219" s="244"/>
      <c r="P219" s="199"/>
    </row>
    <row r="220" spans="15:16" s="183" customFormat="1" ht="14.25">
      <c r="O220" s="244"/>
      <c r="P220" s="199"/>
    </row>
    <row r="221" spans="15:16" s="183" customFormat="1" ht="14.25">
      <c r="O221" s="244"/>
      <c r="P221" s="199"/>
    </row>
    <row r="222" spans="15:16" s="183" customFormat="1" ht="14.25">
      <c r="O222" s="244"/>
      <c r="P222" s="199"/>
    </row>
    <row r="223" spans="15:16" s="183" customFormat="1" ht="14.25">
      <c r="O223" s="244"/>
      <c r="P223" s="199"/>
    </row>
    <row r="224" spans="15:16" s="183" customFormat="1" ht="14.25">
      <c r="O224" s="244"/>
      <c r="P224" s="199"/>
    </row>
    <row r="225" spans="15:16" s="183" customFormat="1" ht="14.25">
      <c r="O225" s="244"/>
      <c r="P225" s="199"/>
    </row>
    <row r="226" spans="15:16" s="183" customFormat="1" ht="14.25">
      <c r="O226" s="244"/>
      <c r="P226" s="199"/>
    </row>
    <row r="227" spans="15:16" s="183" customFormat="1" ht="14.25">
      <c r="O227" s="244"/>
      <c r="P227" s="199"/>
    </row>
    <row r="228" spans="15:16" s="183" customFormat="1" ht="14.25">
      <c r="O228" s="244"/>
      <c r="P228" s="199"/>
    </row>
    <row r="229" spans="15:16" s="183" customFormat="1" ht="14.25">
      <c r="O229" s="244"/>
      <c r="P229" s="199"/>
    </row>
    <row r="230" spans="15:16" s="183" customFormat="1" ht="14.25">
      <c r="O230" s="244"/>
      <c r="P230" s="199"/>
    </row>
    <row r="231" spans="15:16" s="183" customFormat="1" ht="14.25">
      <c r="O231" s="244"/>
      <c r="P231" s="199"/>
    </row>
    <row r="232" spans="15:16" s="183" customFormat="1" ht="14.25">
      <c r="O232" s="244"/>
      <c r="P232" s="199"/>
    </row>
    <row r="233" spans="15:16" s="183" customFormat="1" ht="14.25">
      <c r="O233" s="244"/>
      <c r="P233" s="199"/>
    </row>
    <row r="234" spans="15:16" s="183" customFormat="1" ht="14.25">
      <c r="O234" s="244"/>
      <c r="P234" s="199"/>
    </row>
    <row r="235" spans="15:16" s="183" customFormat="1" ht="14.25">
      <c r="O235" s="244"/>
      <c r="P235" s="199"/>
    </row>
    <row r="236" spans="15:16" s="183" customFormat="1" ht="14.25">
      <c r="O236" s="244"/>
      <c r="P236" s="199"/>
    </row>
    <row r="237" spans="15:16" s="183" customFormat="1" ht="14.25">
      <c r="O237" s="244"/>
      <c r="P237" s="199"/>
    </row>
    <row r="238" spans="15:16" s="183" customFormat="1" ht="14.25">
      <c r="O238" s="244"/>
      <c r="P238" s="199"/>
    </row>
    <row r="239" spans="15:16" s="183" customFormat="1" ht="14.25">
      <c r="O239" s="244"/>
      <c r="P239" s="199"/>
    </row>
    <row r="240" spans="15:16" s="183" customFormat="1" ht="14.25">
      <c r="O240" s="244"/>
      <c r="P240" s="199"/>
    </row>
    <row r="241" spans="15:16" s="183" customFormat="1" ht="14.25">
      <c r="O241" s="244"/>
      <c r="P241" s="199"/>
    </row>
    <row r="242" spans="15:16" s="183" customFormat="1" ht="14.25">
      <c r="O242" s="244"/>
      <c r="P242" s="199"/>
    </row>
    <row r="243" spans="15:16" s="183" customFormat="1" ht="14.25">
      <c r="O243" s="244"/>
      <c r="P243" s="199"/>
    </row>
    <row r="244" spans="15:16" s="183" customFormat="1" ht="14.25">
      <c r="O244" s="244"/>
      <c r="P244" s="199"/>
    </row>
    <row r="245" spans="15:16" s="183" customFormat="1" ht="14.25">
      <c r="O245" s="244"/>
      <c r="P245" s="199"/>
    </row>
    <row r="246" spans="15:16" s="183" customFormat="1" ht="14.25">
      <c r="O246" s="244"/>
      <c r="P246" s="199"/>
    </row>
    <row r="247" spans="15:16" s="183" customFormat="1" ht="14.25">
      <c r="O247" s="244"/>
      <c r="P247" s="199"/>
    </row>
    <row r="248" spans="15:16" s="183" customFormat="1" ht="14.25">
      <c r="O248" s="244"/>
      <c r="P248" s="199"/>
    </row>
    <row r="249" spans="15:16" s="183" customFormat="1" ht="14.25">
      <c r="O249" s="244"/>
      <c r="P249" s="199"/>
    </row>
    <row r="250" spans="15:16" s="183" customFormat="1" ht="14.25">
      <c r="O250" s="244"/>
      <c r="P250" s="199"/>
    </row>
    <row r="251" spans="15:16" s="183" customFormat="1" ht="14.25">
      <c r="O251" s="244"/>
      <c r="P251" s="199"/>
    </row>
    <row r="252" spans="15:16" s="183" customFormat="1" ht="14.25">
      <c r="O252" s="244"/>
      <c r="P252" s="199"/>
    </row>
    <row r="253" spans="15:16" s="183" customFormat="1" ht="14.25">
      <c r="O253" s="244"/>
      <c r="P253" s="199"/>
    </row>
    <row r="254" spans="15:16" s="183" customFormat="1" ht="14.25">
      <c r="O254" s="244"/>
      <c r="P254" s="199"/>
    </row>
    <row r="255" spans="15:16" s="183" customFormat="1" ht="14.25">
      <c r="O255" s="244"/>
      <c r="P255" s="199"/>
    </row>
    <row r="256" spans="15:16" s="183" customFormat="1" ht="14.25">
      <c r="O256" s="244"/>
      <c r="P256" s="199"/>
    </row>
    <row r="257" spans="15:16" s="183" customFormat="1" ht="14.25">
      <c r="O257" s="244"/>
      <c r="P257" s="199"/>
    </row>
    <row r="258" spans="15:16" s="183" customFormat="1" ht="14.25">
      <c r="O258" s="244"/>
      <c r="P258" s="199"/>
    </row>
    <row r="259" spans="15:16" s="183" customFormat="1" ht="14.25">
      <c r="O259" s="244"/>
      <c r="P259" s="199"/>
    </row>
    <row r="260" spans="15:16" s="183" customFormat="1" ht="14.25">
      <c r="O260" s="244"/>
      <c r="P260" s="199"/>
    </row>
    <row r="261" spans="15:16" s="183" customFormat="1" ht="14.25">
      <c r="O261" s="244"/>
      <c r="P261" s="199"/>
    </row>
    <row r="262" spans="15:16" s="183" customFormat="1" ht="14.25">
      <c r="O262" s="244"/>
      <c r="P262" s="199"/>
    </row>
    <row r="263" spans="15:16" s="183" customFormat="1" ht="14.25">
      <c r="O263" s="244"/>
      <c r="P263" s="199"/>
    </row>
    <row r="264" spans="15:16" s="183" customFormat="1" ht="14.25">
      <c r="O264" s="244"/>
      <c r="P264" s="199"/>
    </row>
    <row r="265" spans="15:16" s="183" customFormat="1" ht="14.25">
      <c r="O265" s="244"/>
      <c r="P265" s="199"/>
    </row>
    <row r="266" spans="15:16" s="183" customFormat="1" ht="14.25">
      <c r="O266" s="244"/>
      <c r="P266" s="199"/>
    </row>
    <row r="267" spans="15:16" s="183" customFormat="1" ht="14.25">
      <c r="O267" s="244"/>
      <c r="P267" s="199"/>
    </row>
    <row r="268" spans="15:16" s="183" customFormat="1" ht="14.25">
      <c r="O268" s="244"/>
      <c r="P268" s="199"/>
    </row>
    <row r="269" spans="15:16" s="183" customFormat="1" ht="14.25">
      <c r="O269" s="244"/>
      <c r="P269" s="199"/>
    </row>
    <row r="270" spans="15:16" s="183" customFormat="1" ht="14.25">
      <c r="O270" s="244"/>
      <c r="P270" s="199"/>
    </row>
    <row r="271" spans="15:16" s="183" customFormat="1" ht="14.25">
      <c r="O271" s="244"/>
      <c r="P271" s="199"/>
    </row>
    <row r="272" spans="15:16" s="183" customFormat="1" ht="14.25">
      <c r="O272" s="244"/>
      <c r="P272" s="199"/>
    </row>
    <row r="273" spans="15:16" s="183" customFormat="1" ht="14.25">
      <c r="O273" s="244"/>
      <c r="P273" s="199"/>
    </row>
    <row r="274" spans="15:16" s="183" customFormat="1" ht="14.25">
      <c r="O274" s="244"/>
      <c r="P274" s="199"/>
    </row>
    <row r="275" spans="15:16" s="183" customFormat="1" ht="14.25">
      <c r="O275" s="244"/>
      <c r="P275" s="199"/>
    </row>
    <row r="276" spans="15:16" s="183" customFormat="1" ht="14.25">
      <c r="O276" s="244"/>
      <c r="P276" s="199"/>
    </row>
    <row r="277" spans="15:16" s="183" customFormat="1" ht="14.25">
      <c r="O277" s="244"/>
      <c r="P277" s="199"/>
    </row>
    <row r="278" spans="15:16" s="183" customFormat="1" ht="14.25">
      <c r="O278" s="244"/>
      <c r="P278" s="199"/>
    </row>
    <row r="279" spans="15:16" s="183" customFormat="1" ht="14.25">
      <c r="O279" s="244"/>
      <c r="P279" s="199"/>
    </row>
    <row r="280" spans="15:16" s="183" customFormat="1" ht="14.25">
      <c r="O280" s="244"/>
      <c r="P280" s="199"/>
    </row>
    <row r="281" spans="15:16" s="183" customFormat="1" ht="14.25">
      <c r="O281" s="244"/>
      <c r="P281" s="199"/>
    </row>
    <row r="282" spans="15:16" s="183" customFormat="1" ht="14.25">
      <c r="O282" s="244"/>
      <c r="P282" s="199"/>
    </row>
    <row r="283" spans="15:16" s="183" customFormat="1" ht="14.25">
      <c r="O283" s="244"/>
      <c r="P283" s="199"/>
    </row>
    <row r="284" spans="15:16" s="183" customFormat="1" ht="14.25">
      <c r="O284" s="244"/>
      <c r="P284" s="199"/>
    </row>
    <row r="285" spans="15:16" s="183" customFormat="1" ht="14.25">
      <c r="O285" s="244"/>
      <c r="P285" s="199"/>
    </row>
    <row r="286" spans="15:16" s="183" customFormat="1" ht="14.25">
      <c r="O286" s="244"/>
      <c r="P286" s="199"/>
    </row>
    <row r="287" spans="15:16" s="183" customFormat="1" ht="14.25">
      <c r="O287" s="244"/>
      <c r="P287" s="199"/>
    </row>
    <row r="288" spans="15:16" s="183" customFormat="1" ht="14.25">
      <c r="O288" s="244"/>
      <c r="P288" s="199"/>
    </row>
    <row r="289" spans="15:16" s="183" customFormat="1" ht="14.25">
      <c r="O289" s="244"/>
      <c r="P289" s="199"/>
    </row>
    <row r="290" spans="15:16" s="183" customFormat="1" ht="14.25">
      <c r="O290" s="244"/>
      <c r="P290" s="199"/>
    </row>
    <row r="291" spans="15:16" s="183" customFormat="1" ht="14.25">
      <c r="O291" s="244"/>
      <c r="P291" s="199"/>
    </row>
    <row r="292" spans="15:16" s="183" customFormat="1" ht="14.25">
      <c r="O292" s="244"/>
      <c r="P292" s="199"/>
    </row>
    <row r="293" spans="15:16" s="183" customFormat="1" ht="14.25">
      <c r="O293" s="244"/>
      <c r="P293" s="199"/>
    </row>
    <row r="294" spans="15:16" s="183" customFormat="1" ht="14.25">
      <c r="O294" s="244"/>
      <c r="P294" s="199"/>
    </row>
    <row r="295" spans="15:16" s="183" customFormat="1" ht="14.25">
      <c r="O295" s="244"/>
      <c r="P295" s="199"/>
    </row>
    <row r="296" spans="15:16" s="183" customFormat="1" ht="14.25">
      <c r="O296" s="244"/>
      <c r="P296" s="199"/>
    </row>
    <row r="297" spans="15:16" s="183" customFormat="1" ht="14.25">
      <c r="O297" s="244"/>
      <c r="P297" s="199"/>
    </row>
    <row r="298" spans="15:16" s="183" customFormat="1" ht="14.25">
      <c r="O298" s="244"/>
      <c r="P298" s="199"/>
    </row>
    <row r="299" spans="15:16" s="183" customFormat="1" ht="14.25">
      <c r="O299" s="244"/>
      <c r="P299" s="199"/>
    </row>
    <row r="300" spans="15:16" s="183" customFormat="1" ht="14.25">
      <c r="O300" s="244"/>
      <c r="P300" s="199"/>
    </row>
    <row r="301" spans="15:16" s="183" customFormat="1" ht="14.25">
      <c r="O301" s="244"/>
      <c r="P301" s="199"/>
    </row>
    <row r="302" spans="15:16" s="183" customFormat="1" ht="14.25">
      <c r="O302" s="244"/>
      <c r="P302" s="199"/>
    </row>
    <row r="303" spans="15:16" s="183" customFormat="1" ht="14.25">
      <c r="O303" s="244"/>
      <c r="P303" s="199"/>
    </row>
    <row r="304" spans="15:16" s="183" customFormat="1" ht="14.25">
      <c r="O304" s="244"/>
      <c r="P304" s="199"/>
    </row>
    <row r="305" spans="15:16" s="183" customFormat="1" ht="14.25">
      <c r="O305" s="244"/>
      <c r="P305" s="199"/>
    </row>
    <row r="306" spans="15:16" s="183" customFormat="1" ht="14.25">
      <c r="O306" s="244"/>
      <c r="P306" s="199"/>
    </row>
    <row r="307" spans="15:16" s="183" customFormat="1" ht="14.25">
      <c r="O307" s="244"/>
      <c r="P307" s="199"/>
    </row>
    <row r="308" spans="15:16" s="183" customFormat="1" ht="14.25">
      <c r="O308" s="244"/>
      <c r="P308" s="199"/>
    </row>
    <row r="309" spans="15:16" s="183" customFormat="1" ht="14.25">
      <c r="O309" s="244"/>
      <c r="P309" s="199"/>
    </row>
    <row r="310" spans="15:16" s="183" customFormat="1" ht="14.25">
      <c r="O310" s="244"/>
      <c r="P310" s="199"/>
    </row>
    <row r="311" spans="15:16" s="183" customFormat="1" ht="14.25">
      <c r="O311" s="244"/>
      <c r="P311" s="199"/>
    </row>
    <row r="312" spans="15:16" s="183" customFormat="1" ht="14.25">
      <c r="O312" s="244"/>
      <c r="P312" s="199"/>
    </row>
    <row r="313" spans="15:16" s="183" customFormat="1" ht="14.25">
      <c r="O313" s="244"/>
      <c r="P313" s="199"/>
    </row>
    <row r="314" spans="15:16" s="183" customFormat="1" ht="14.25">
      <c r="O314" s="244"/>
      <c r="P314" s="199"/>
    </row>
    <row r="315" spans="15:16" s="183" customFormat="1" ht="14.25">
      <c r="O315" s="244"/>
      <c r="P315" s="199"/>
    </row>
    <row r="316" spans="15:16" s="183" customFormat="1" ht="14.25">
      <c r="O316" s="244"/>
      <c r="P316" s="199"/>
    </row>
    <row r="317" spans="15:16" s="183" customFormat="1" ht="14.25">
      <c r="O317" s="244"/>
      <c r="P317" s="199"/>
    </row>
    <row r="318" spans="15:16" s="183" customFormat="1" ht="14.25">
      <c r="O318" s="244"/>
      <c r="P318" s="199"/>
    </row>
    <row r="319" spans="15:16" s="183" customFormat="1" ht="14.25">
      <c r="O319" s="244"/>
      <c r="P319" s="199"/>
    </row>
    <row r="320" spans="15:16" s="183" customFormat="1" ht="14.25">
      <c r="O320" s="244"/>
      <c r="P320" s="199"/>
    </row>
    <row r="321" spans="15:16" s="183" customFormat="1" ht="14.25">
      <c r="O321" s="244"/>
      <c r="P321" s="199"/>
    </row>
    <row r="322" spans="15:16" s="183" customFormat="1" ht="14.25">
      <c r="O322" s="244"/>
      <c r="P322" s="199"/>
    </row>
    <row r="323" spans="15:16" s="183" customFormat="1" ht="14.25">
      <c r="O323" s="244"/>
      <c r="P323" s="199"/>
    </row>
    <row r="324" spans="15:16" s="183" customFormat="1" ht="14.25">
      <c r="O324" s="244"/>
      <c r="P324" s="199"/>
    </row>
    <row r="325" spans="15:16" s="183" customFormat="1" ht="14.25">
      <c r="O325" s="244"/>
      <c r="P325" s="199"/>
    </row>
    <row r="326" spans="15:16" s="183" customFormat="1" ht="14.25">
      <c r="O326" s="244"/>
      <c r="P326" s="199"/>
    </row>
    <row r="327" spans="15:16" s="183" customFormat="1" ht="14.25">
      <c r="O327" s="244"/>
      <c r="P327" s="199"/>
    </row>
    <row r="328" spans="15:16" s="183" customFormat="1" ht="14.25">
      <c r="O328" s="244"/>
      <c r="P328" s="199"/>
    </row>
    <row r="329" spans="15:16" s="183" customFormat="1" ht="14.25">
      <c r="O329" s="244"/>
      <c r="P329" s="199"/>
    </row>
    <row r="330" spans="15:16" s="183" customFormat="1" ht="14.25">
      <c r="O330" s="244"/>
      <c r="P330" s="199"/>
    </row>
    <row r="331" spans="15:16" s="183" customFormat="1" ht="14.25">
      <c r="O331" s="244"/>
      <c r="P331" s="199"/>
    </row>
    <row r="332" spans="15:16" s="183" customFormat="1" ht="14.25">
      <c r="O332" s="244"/>
      <c r="P332" s="199"/>
    </row>
    <row r="333" spans="15:16" s="183" customFormat="1" ht="14.25">
      <c r="O333" s="244"/>
      <c r="P333" s="199"/>
    </row>
    <row r="334" spans="15:16" s="183" customFormat="1" ht="14.25">
      <c r="O334" s="244"/>
      <c r="P334" s="199"/>
    </row>
    <row r="335" spans="15:16" s="183" customFormat="1" ht="14.25">
      <c r="O335" s="244"/>
      <c r="P335" s="199"/>
    </row>
    <row r="336" spans="15:16" s="183" customFormat="1" ht="14.25">
      <c r="O336" s="244"/>
      <c r="P336" s="199"/>
    </row>
    <row r="337" spans="15:16" s="183" customFormat="1" ht="14.25">
      <c r="O337" s="244"/>
      <c r="P337" s="199"/>
    </row>
    <row r="338" spans="15:16" s="183" customFormat="1" ht="14.25">
      <c r="O338" s="244"/>
      <c r="P338" s="199"/>
    </row>
    <row r="339" spans="15:16" s="183" customFormat="1" ht="14.25">
      <c r="O339" s="244"/>
      <c r="P339" s="199"/>
    </row>
    <row r="340" spans="15:16" s="183" customFormat="1" ht="14.25">
      <c r="O340" s="244"/>
      <c r="P340" s="199"/>
    </row>
    <row r="341" spans="15:16" s="183" customFormat="1" ht="14.25">
      <c r="O341" s="244"/>
      <c r="P341" s="199"/>
    </row>
    <row r="342" spans="15:16" s="183" customFormat="1" ht="14.25">
      <c r="O342" s="244"/>
      <c r="P342" s="199"/>
    </row>
    <row r="343" spans="15:16" s="183" customFormat="1" ht="14.25">
      <c r="O343" s="244"/>
      <c r="P343" s="199"/>
    </row>
    <row r="344" spans="15:16" s="183" customFormat="1" ht="14.25">
      <c r="O344" s="244"/>
      <c r="P344" s="199"/>
    </row>
    <row r="345" spans="15:16" s="183" customFormat="1" ht="14.25">
      <c r="O345" s="244"/>
      <c r="P345" s="199"/>
    </row>
    <row r="346" spans="15:16" s="183" customFormat="1" ht="14.25">
      <c r="O346" s="244"/>
      <c r="P346" s="199"/>
    </row>
    <row r="347" spans="15:16" s="183" customFormat="1" ht="14.25">
      <c r="O347" s="244"/>
      <c r="P347" s="199"/>
    </row>
    <row r="348" spans="15:16" s="183" customFormat="1" ht="14.25">
      <c r="O348" s="244"/>
      <c r="P348" s="199"/>
    </row>
    <row r="349" spans="15:16" s="183" customFormat="1" ht="14.25">
      <c r="O349" s="244"/>
      <c r="P349" s="199"/>
    </row>
    <row r="350" spans="15:16" s="183" customFormat="1" ht="14.25">
      <c r="O350" s="244"/>
      <c r="P350" s="199"/>
    </row>
    <row r="351" spans="15:16" s="183" customFormat="1" ht="14.25">
      <c r="O351" s="244"/>
      <c r="P351" s="199"/>
    </row>
    <row r="352" spans="15:16" s="183" customFormat="1" ht="14.25">
      <c r="O352" s="244"/>
      <c r="P352" s="199"/>
    </row>
    <row r="353" spans="15:16" s="183" customFormat="1" ht="14.25">
      <c r="O353" s="244"/>
      <c r="P353" s="199"/>
    </row>
    <row r="354" spans="15:16" s="183" customFormat="1" ht="14.25">
      <c r="O354" s="244"/>
      <c r="P354" s="199"/>
    </row>
    <row r="355" spans="15:16" s="183" customFormat="1" ht="14.25">
      <c r="O355" s="244"/>
      <c r="P355" s="199"/>
    </row>
    <row r="356" spans="15:16" s="183" customFormat="1" ht="14.25">
      <c r="O356" s="244"/>
      <c r="P356" s="199"/>
    </row>
    <row r="357" spans="15:16" s="183" customFormat="1" ht="14.25">
      <c r="O357" s="244"/>
      <c r="P357" s="199"/>
    </row>
    <row r="358" spans="15:16" s="183" customFormat="1" ht="14.25">
      <c r="O358" s="244"/>
      <c r="P358" s="199"/>
    </row>
    <row r="359" spans="15:16" s="183" customFormat="1" ht="14.25">
      <c r="O359" s="244"/>
      <c r="P359" s="199"/>
    </row>
    <row r="360" spans="15:16" s="183" customFormat="1" ht="14.25">
      <c r="O360" s="244"/>
      <c r="P360" s="199"/>
    </row>
    <row r="361" spans="15:16" s="183" customFormat="1" ht="14.25">
      <c r="O361" s="244"/>
      <c r="P361" s="199"/>
    </row>
    <row r="362" spans="15:16" s="183" customFormat="1" ht="14.25">
      <c r="O362" s="244"/>
      <c r="P362" s="199"/>
    </row>
    <row r="363" spans="15:16" s="183" customFormat="1" ht="14.25">
      <c r="O363" s="244"/>
      <c r="P363" s="199"/>
    </row>
    <row r="364" spans="15:16" s="183" customFormat="1" ht="14.25">
      <c r="O364" s="244"/>
      <c r="P364" s="199"/>
    </row>
    <row r="365" spans="15:16" s="183" customFormat="1" ht="14.25">
      <c r="O365" s="244"/>
      <c r="P365" s="199"/>
    </row>
    <row r="366" spans="15:16" s="183" customFormat="1" ht="14.25">
      <c r="O366" s="244"/>
      <c r="P366" s="199"/>
    </row>
    <row r="367" spans="15:16" s="183" customFormat="1" ht="14.25">
      <c r="O367" s="244"/>
      <c r="P367" s="199"/>
    </row>
    <row r="368" spans="15:16" s="183" customFormat="1" ht="14.25">
      <c r="O368" s="244"/>
      <c r="P368" s="199"/>
    </row>
    <row r="369" spans="15:16" s="183" customFormat="1" ht="14.25">
      <c r="O369" s="244"/>
      <c r="P369" s="199"/>
    </row>
    <row r="370" spans="15:16" s="183" customFormat="1" ht="14.25">
      <c r="O370" s="244"/>
      <c r="P370" s="199"/>
    </row>
    <row r="371" spans="15:16" s="183" customFormat="1" ht="14.25">
      <c r="O371" s="244"/>
      <c r="P371" s="199"/>
    </row>
    <row r="372" spans="15:16" s="183" customFormat="1" ht="14.25">
      <c r="O372" s="244"/>
      <c r="P372" s="199"/>
    </row>
    <row r="373" spans="15:16" s="183" customFormat="1" ht="14.25">
      <c r="O373" s="244"/>
      <c r="P373" s="199"/>
    </row>
    <row r="374" spans="15:16" s="183" customFormat="1" ht="14.25">
      <c r="O374" s="244"/>
      <c r="P374" s="199"/>
    </row>
    <row r="375" spans="15:16" s="183" customFormat="1" ht="14.25">
      <c r="O375" s="244"/>
      <c r="P375" s="199"/>
    </row>
    <row r="376" spans="15:16" s="183" customFormat="1" ht="14.25">
      <c r="O376" s="244"/>
      <c r="P376" s="199"/>
    </row>
    <row r="377" spans="15:16" s="183" customFormat="1" ht="14.25">
      <c r="O377" s="244"/>
      <c r="P377" s="199"/>
    </row>
    <row r="378" spans="15:16" s="183" customFormat="1" ht="14.25">
      <c r="O378" s="244"/>
      <c r="P378" s="199"/>
    </row>
    <row r="379" spans="15:16" s="183" customFormat="1" ht="14.25">
      <c r="O379" s="244"/>
      <c r="P379" s="199"/>
    </row>
    <row r="380" spans="15:16" s="183" customFormat="1" ht="14.25">
      <c r="O380" s="244"/>
      <c r="P380" s="199"/>
    </row>
    <row r="381" spans="15:16" s="183" customFormat="1" ht="14.25">
      <c r="O381" s="244"/>
      <c r="P381" s="199"/>
    </row>
    <row r="382" spans="15:16" s="183" customFormat="1" ht="14.25">
      <c r="O382" s="244"/>
      <c r="P382" s="199"/>
    </row>
    <row r="383" spans="15:16" s="183" customFormat="1" ht="14.25">
      <c r="O383" s="244"/>
      <c r="P383" s="199"/>
    </row>
    <row r="384" spans="15:16" s="183" customFormat="1" ht="14.25">
      <c r="O384" s="244"/>
      <c r="P384" s="199"/>
    </row>
    <row r="385" spans="15:16" s="183" customFormat="1" ht="14.25">
      <c r="O385" s="244"/>
      <c r="P385" s="199"/>
    </row>
    <row r="386" spans="15:16" s="183" customFormat="1" ht="14.25">
      <c r="O386" s="244"/>
      <c r="P386" s="199"/>
    </row>
    <row r="387" spans="15:16" s="183" customFormat="1" ht="14.25">
      <c r="O387" s="244"/>
      <c r="P387" s="199"/>
    </row>
    <row r="388" spans="15:16" s="183" customFormat="1" ht="14.25">
      <c r="O388" s="244"/>
      <c r="P388" s="199"/>
    </row>
    <row r="389" spans="15:16" s="183" customFormat="1" ht="14.25">
      <c r="O389" s="244"/>
      <c r="P389" s="199"/>
    </row>
    <row r="390" spans="15:16" s="183" customFormat="1" ht="14.25">
      <c r="O390" s="244"/>
      <c r="P390" s="199"/>
    </row>
    <row r="391" spans="15:16" s="183" customFormat="1" ht="14.25">
      <c r="O391" s="244"/>
      <c r="P391" s="199"/>
    </row>
    <row r="392" spans="15:16" s="183" customFormat="1" ht="14.25">
      <c r="O392" s="244"/>
      <c r="P392" s="199"/>
    </row>
    <row r="393" spans="15:16" s="183" customFormat="1" ht="14.25">
      <c r="O393" s="244"/>
      <c r="P393" s="199"/>
    </row>
    <row r="394" spans="15:16" s="183" customFormat="1" ht="14.25">
      <c r="O394" s="244"/>
      <c r="P394" s="199"/>
    </row>
    <row r="395" spans="15:16" s="183" customFormat="1" ht="14.25">
      <c r="O395" s="244"/>
      <c r="P395" s="199"/>
    </row>
    <row r="396" spans="15:16" s="183" customFormat="1" ht="14.25">
      <c r="O396" s="244"/>
      <c r="P396" s="199"/>
    </row>
    <row r="397" spans="15:16" s="183" customFormat="1" ht="14.25">
      <c r="O397" s="244"/>
      <c r="P397" s="199"/>
    </row>
    <row r="398" spans="15:16" s="183" customFormat="1" ht="14.25">
      <c r="O398" s="244"/>
      <c r="P398" s="199"/>
    </row>
    <row r="399" spans="15:16" s="183" customFormat="1" ht="14.25">
      <c r="O399" s="244"/>
      <c r="P399" s="199"/>
    </row>
    <row r="400" spans="15:16" s="183" customFormat="1" ht="14.25">
      <c r="O400" s="244"/>
      <c r="P400" s="199"/>
    </row>
    <row r="401" spans="15:16" s="183" customFormat="1" ht="14.25">
      <c r="O401" s="244"/>
      <c r="P401" s="199"/>
    </row>
    <row r="402" spans="15:16" s="183" customFormat="1" ht="14.25">
      <c r="O402" s="244"/>
      <c r="P402" s="199"/>
    </row>
    <row r="403" spans="15:16" s="183" customFormat="1" ht="14.25">
      <c r="O403" s="244"/>
      <c r="P403" s="199"/>
    </row>
    <row r="404" spans="15:16" s="183" customFormat="1" ht="14.25">
      <c r="O404" s="244"/>
      <c r="P404" s="199"/>
    </row>
    <row r="405" spans="15:16" s="183" customFormat="1" ht="14.25">
      <c r="O405" s="244"/>
      <c r="P405" s="199"/>
    </row>
    <row r="406" spans="15:16" s="183" customFormat="1" ht="14.25">
      <c r="O406" s="244"/>
      <c r="P406" s="199"/>
    </row>
    <row r="407" spans="15:16" s="183" customFormat="1" ht="14.25">
      <c r="O407" s="244"/>
      <c r="P407" s="199"/>
    </row>
    <row r="408" spans="15:16" s="183" customFormat="1" ht="14.25">
      <c r="O408" s="244"/>
      <c r="P408" s="199"/>
    </row>
    <row r="409" spans="15:16" s="183" customFormat="1" ht="14.25">
      <c r="O409" s="244"/>
      <c r="P409" s="199"/>
    </row>
    <row r="410" spans="15:16" s="183" customFormat="1" ht="14.25">
      <c r="O410" s="244"/>
      <c r="P410" s="199"/>
    </row>
    <row r="411" spans="15:16" s="183" customFormat="1" ht="14.25">
      <c r="O411" s="244"/>
      <c r="P411" s="199"/>
    </row>
    <row r="412" spans="15:16" s="183" customFormat="1" ht="14.25">
      <c r="O412" s="244"/>
      <c r="P412" s="199"/>
    </row>
    <row r="413" spans="15:16" s="183" customFormat="1" ht="14.25">
      <c r="O413" s="244"/>
      <c r="P413" s="199"/>
    </row>
    <row r="414" spans="15:16" s="183" customFormat="1" ht="14.25">
      <c r="O414" s="244"/>
      <c r="P414" s="199"/>
    </row>
    <row r="415" spans="15:16" s="183" customFormat="1" ht="14.25">
      <c r="O415" s="244"/>
      <c r="P415" s="199"/>
    </row>
    <row r="416" spans="15:16" s="183" customFormat="1" ht="14.25">
      <c r="O416" s="244"/>
      <c r="P416" s="199"/>
    </row>
    <row r="417" spans="15:16" s="183" customFormat="1" ht="14.25">
      <c r="O417" s="244"/>
      <c r="P417" s="199"/>
    </row>
    <row r="418" spans="15:16" s="183" customFormat="1" ht="14.25">
      <c r="O418" s="244"/>
      <c r="P418" s="199"/>
    </row>
    <row r="419" spans="15:16" s="183" customFormat="1" ht="14.25">
      <c r="O419" s="244"/>
      <c r="P419" s="199"/>
    </row>
    <row r="420" spans="15:16" s="183" customFormat="1" ht="14.25">
      <c r="O420" s="244"/>
      <c r="P420" s="199"/>
    </row>
    <row r="421" spans="15:16" s="183" customFormat="1" ht="14.25">
      <c r="O421" s="244"/>
      <c r="P421" s="199"/>
    </row>
    <row r="422" spans="15:16" s="183" customFormat="1" ht="14.25">
      <c r="O422" s="244"/>
      <c r="P422" s="199"/>
    </row>
    <row r="423" spans="15:16" s="183" customFormat="1" ht="14.25">
      <c r="O423" s="244"/>
      <c r="P423" s="199"/>
    </row>
    <row r="424" spans="15:16" s="183" customFormat="1" ht="14.25">
      <c r="O424" s="244"/>
      <c r="P424" s="199"/>
    </row>
    <row r="425" spans="15:16" s="183" customFormat="1" ht="14.25">
      <c r="O425" s="244"/>
      <c r="P425" s="199"/>
    </row>
    <row r="426" spans="15:16" s="183" customFormat="1" ht="14.25">
      <c r="O426" s="244"/>
      <c r="P426" s="199"/>
    </row>
    <row r="427" spans="15:16" s="183" customFormat="1" ht="14.25">
      <c r="O427" s="244"/>
      <c r="P427" s="199"/>
    </row>
    <row r="428" spans="15:16" s="183" customFormat="1" ht="14.25">
      <c r="O428" s="244"/>
      <c r="P428" s="199"/>
    </row>
    <row r="429" spans="15:16" s="183" customFormat="1" ht="14.25">
      <c r="O429" s="244"/>
      <c r="P429" s="199"/>
    </row>
    <row r="430" spans="15:16" s="183" customFormat="1" ht="14.25">
      <c r="O430" s="244"/>
      <c r="P430" s="199"/>
    </row>
    <row r="431" spans="15:16" s="183" customFormat="1" ht="14.25">
      <c r="O431" s="244"/>
      <c r="P431" s="199"/>
    </row>
    <row r="432" spans="15:16" s="183" customFormat="1" ht="14.25">
      <c r="O432" s="244"/>
      <c r="P432" s="199"/>
    </row>
    <row r="433" spans="15:16" s="183" customFormat="1" ht="14.25">
      <c r="O433" s="244"/>
      <c r="P433" s="199"/>
    </row>
    <row r="434" spans="15:16" s="183" customFormat="1" ht="14.25">
      <c r="O434" s="244"/>
      <c r="P434" s="199"/>
    </row>
    <row r="435" spans="15:16" s="183" customFormat="1" ht="14.25">
      <c r="O435" s="244"/>
      <c r="P435" s="199"/>
    </row>
    <row r="436" spans="15:16" s="183" customFormat="1" ht="14.25">
      <c r="O436" s="244"/>
      <c r="P436" s="199"/>
    </row>
    <row r="437" spans="15:16" s="183" customFormat="1" ht="14.25">
      <c r="O437" s="244"/>
      <c r="P437" s="199"/>
    </row>
    <row r="438" spans="15:16" s="183" customFormat="1" ht="14.25">
      <c r="O438" s="244"/>
      <c r="P438" s="199"/>
    </row>
    <row r="439" spans="15:16" s="183" customFormat="1" ht="14.25">
      <c r="O439" s="244"/>
      <c r="P439" s="199"/>
    </row>
    <row r="440" spans="15:16" s="183" customFormat="1" ht="14.25">
      <c r="O440" s="244"/>
      <c r="P440" s="199"/>
    </row>
    <row r="441" spans="15:16" s="183" customFormat="1" ht="14.25">
      <c r="O441" s="244"/>
      <c r="P441" s="199"/>
    </row>
    <row r="442" spans="15:16" s="183" customFormat="1" ht="14.25">
      <c r="O442" s="244"/>
      <c r="P442" s="199"/>
    </row>
    <row r="443" spans="15:16" s="183" customFormat="1" ht="14.25">
      <c r="O443" s="244"/>
      <c r="P443" s="199"/>
    </row>
    <row r="444" spans="15:16" s="183" customFormat="1" ht="14.25">
      <c r="O444" s="244"/>
      <c r="P444" s="199"/>
    </row>
    <row r="445" spans="15:16" s="183" customFormat="1" ht="14.25">
      <c r="O445" s="244"/>
      <c r="P445" s="199"/>
    </row>
    <row r="446" spans="15:16" s="183" customFormat="1" ht="14.25">
      <c r="O446" s="244"/>
      <c r="P446" s="199"/>
    </row>
    <row r="447" spans="15:16" s="183" customFormat="1" ht="14.25">
      <c r="O447" s="244"/>
      <c r="P447" s="199"/>
    </row>
    <row r="448" spans="15:16" s="183" customFormat="1" ht="14.25">
      <c r="O448" s="244"/>
      <c r="P448" s="199"/>
    </row>
    <row r="449" spans="15:16" s="183" customFormat="1" ht="14.25">
      <c r="O449" s="244"/>
      <c r="P449" s="199"/>
    </row>
    <row r="450" spans="15:16" s="183" customFormat="1" ht="14.25">
      <c r="O450" s="244"/>
      <c r="P450" s="199"/>
    </row>
    <row r="451" spans="15:16" s="183" customFormat="1" ht="14.25">
      <c r="O451" s="244"/>
      <c r="P451" s="199"/>
    </row>
    <row r="452" spans="15:16" s="183" customFormat="1" ht="14.25">
      <c r="O452" s="244"/>
      <c r="P452" s="199"/>
    </row>
    <row r="453" spans="15:16" s="183" customFormat="1" ht="14.25">
      <c r="O453" s="244"/>
      <c r="P453" s="199"/>
    </row>
    <row r="454" spans="15:16" s="183" customFormat="1" ht="14.25">
      <c r="O454" s="244"/>
      <c r="P454" s="199"/>
    </row>
    <row r="455" spans="15:16" s="183" customFormat="1" ht="14.25">
      <c r="O455" s="244"/>
      <c r="P455" s="199"/>
    </row>
    <row r="456" spans="15:16" s="183" customFormat="1" ht="14.25">
      <c r="O456" s="244"/>
      <c r="P456" s="199"/>
    </row>
    <row r="457" spans="15:16" s="183" customFormat="1" ht="14.25">
      <c r="O457" s="244"/>
      <c r="P457" s="199"/>
    </row>
    <row r="458" spans="15:16" s="183" customFormat="1" ht="14.25">
      <c r="O458" s="244"/>
      <c r="P458" s="199"/>
    </row>
    <row r="459" spans="15:16" s="183" customFormat="1" ht="14.25">
      <c r="O459" s="244"/>
      <c r="P459" s="199"/>
    </row>
    <row r="460" spans="15:16" s="183" customFormat="1" ht="14.25">
      <c r="O460" s="244"/>
      <c r="P460" s="199"/>
    </row>
    <row r="461" spans="15:16" s="183" customFormat="1" ht="14.25">
      <c r="O461" s="244"/>
      <c r="P461" s="199"/>
    </row>
    <row r="462" spans="15:16" s="183" customFormat="1" ht="14.25">
      <c r="O462" s="244"/>
      <c r="P462" s="199"/>
    </row>
    <row r="463" spans="15:16" s="183" customFormat="1" ht="14.25">
      <c r="O463" s="244"/>
      <c r="P463" s="199"/>
    </row>
    <row r="464" spans="15:16" s="183" customFormat="1" ht="14.25">
      <c r="O464" s="244"/>
      <c r="P464" s="199"/>
    </row>
    <row r="465" spans="15:16" s="183" customFormat="1" ht="14.25">
      <c r="O465" s="244"/>
      <c r="P465" s="199"/>
    </row>
    <row r="466" spans="15:16" s="183" customFormat="1" ht="14.25">
      <c r="O466" s="244"/>
      <c r="P466" s="199"/>
    </row>
    <row r="467" spans="15:16" s="183" customFormat="1" ht="14.25">
      <c r="O467" s="244"/>
      <c r="P467" s="199"/>
    </row>
    <row r="468" spans="15:16" s="183" customFormat="1" ht="14.25">
      <c r="O468" s="244"/>
      <c r="P468" s="199"/>
    </row>
    <row r="469" spans="15:16" s="183" customFormat="1" ht="14.25">
      <c r="O469" s="244"/>
      <c r="P469" s="199"/>
    </row>
    <row r="470" spans="15:16" s="183" customFormat="1" ht="14.25">
      <c r="O470" s="244"/>
      <c r="P470" s="199"/>
    </row>
    <row r="471" spans="15:16" s="183" customFormat="1" ht="14.25">
      <c r="O471" s="244"/>
      <c r="P471" s="199"/>
    </row>
    <row r="472" spans="15:16" s="183" customFormat="1" ht="14.25">
      <c r="O472" s="244"/>
      <c r="P472" s="199"/>
    </row>
    <row r="473" spans="15:16" s="183" customFormat="1" ht="14.25">
      <c r="O473" s="244"/>
      <c r="P473" s="199"/>
    </row>
    <row r="474" spans="15:16" s="183" customFormat="1" ht="14.25">
      <c r="O474" s="244"/>
      <c r="P474" s="199"/>
    </row>
    <row r="475" spans="15:16" s="183" customFormat="1" ht="14.25">
      <c r="O475" s="244"/>
      <c r="P475" s="199"/>
    </row>
    <row r="476" spans="15:16" s="183" customFormat="1" ht="14.25">
      <c r="O476" s="244"/>
      <c r="P476" s="199"/>
    </row>
    <row r="477" spans="15:16" s="183" customFormat="1" ht="14.25">
      <c r="O477" s="244"/>
      <c r="P477" s="199"/>
    </row>
    <row r="478" spans="15:16" s="183" customFormat="1" ht="14.25">
      <c r="O478" s="244"/>
      <c r="P478" s="199"/>
    </row>
    <row r="479" spans="15:16" s="183" customFormat="1" ht="14.25">
      <c r="O479" s="244"/>
      <c r="P479" s="199"/>
    </row>
    <row r="480" spans="15:16" s="183" customFormat="1" ht="14.25">
      <c r="O480" s="244"/>
      <c r="P480" s="199"/>
    </row>
    <row r="481" spans="15:16" s="183" customFormat="1" ht="14.25">
      <c r="O481" s="244"/>
      <c r="P481" s="199"/>
    </row>
    <row r="482" spans="15:16" s="183" customFormat="1" ht="14.25">
      <c r="O482" s="244"/>
      <c r="P482" s="199"/>
    </row>
    <row r="483" spans="15:16" s="183" customFormat="1" ht="14.25">
      <c r="O483" s="244"/>
      <c r="P483" s="199"/>
    </row>
    <row r="484" spans="15:16" s="183" customFormat="1" ht="14.25">
      <c r="O484" s="244"/>
      <c r="P484" s="199"/>
    </row>
    <row r="485" spans="15:16" s="183" customFormat="1" ht="14.25">
      <c r="O485" s="244"/>
      <c r="P485" s="199"/>
    </row>
    <row r="486" spans="15:16" s="183" customFormat="1" ht="14.25">
      <c r="O486" s="244"/>
      <c r="P486" s="199"/>
    </row>
    <row r="487" spans="15:16" s="183" customFormat="1" ht="14.25">
      <c r="O487" s="244"/>
      <c r="P487" s="199"/>
    </row>
    <row r="488" spans="15:16" s="183" customFormat="1" ht="14.25">
      <c r="O488" s="244"/>
      <c r="P488" s="199"/>
    </row>
    <row r="489" spans="15:16" s="183" customFormat="1" ht="14.25">
      <c r="O489" s="244"/>
      <c r="P489" s="199"/>
    </row>
    <row r="490" spans="15:16" s="183" customFormat="1" ht="14.25">
      <c r="O490" s="244"/>
      <c r="P490" s="199"/>
    </row>
    <row r="491" spans="15:16" s="183" customFormat="1" ht="14.25">
      <c r="O491" s="244"/>
      <c r="P491" s="199"/>
    </row>
    <row r="492" spans="15:16" s="183" customFormat="1" ht="14.25">
      <c r="O492" s="244"/>
      <c r="P492" s="199"/>
    </row>
    <row r="493" spans="15:16" s="183" customFormat="1" ht="14.25">
      <c r="O493" s="244"/>
      <c r="P493" s="199"/>
    </row>
    <row r="494" spans="15:16" s="183" customFormat="1" ht="14.25">
      <c r="O494" s="244"/>
      <c r="P494" s="199"/>
    </row>
    <row r="495" spans="15:16" s="183" customFormat="1" ht="14.25">
      <c r="O495" s="244"/>
      <c r="P495" s="199"/>
    </row>
    <row r="496" spans="15:16" s="183" customFormat="1" ht="14.25">
      <c r="O496" s="244"/>
      <c r="P496" s="199"/>
    </row>
    <row r="497" spans="15:16" s="183" customFormat="1" ht="14.25">
      <c r="O497" s="244"/>
      <c r="P497" s="199"/>
    </row>
    <row r="498" spans="15:16" s="183" customFormat="1" ht="14.25">
      <c r="O498" s="244"/>
      <c r="P498" s="199"/>
    </row>
    <row r="499" spans="15:16" s="183" customFormat="1" ht="14.25">
      <c r="O499" s="244"/>
      <c r="P499" s="199"/>
    </row>
    <row r="500" spans="15:16" s="183" customFormat="1" ht="14.25">
      <c r="O500" s="244"/>
      <c r="P500" s="199"/>
    </row>
    <row r="501" spans="15:16" s="183" customFormat="1" ht="14.25">
      <c r="O501" s="244"/>
      <c r="P501" s="199"/>
    </row>
    <row r="502" spans="15:16" s="183" customFormat="1" ht="14.25">
      <c r="O502" s="244"/>
      <c r="P502" s="199"/>
    </row>
    <row r="503" spans="15:16" s="183" customFormat="1" ht="14.25">
      <c r="O503" s="244"/>
      <c r="P503" s="199"/>
    </row>
    <row r="504" spans="15:16" s="183" customFormat="1" ht="14.25">
      <c r="O504" s="244"/>
      <c r="P504" s="199"/>
    </row>
    <row r="505" spans="15:16" s="183" customFormat="1" ht="14.25">
      <c r="O505" s="244"/>
      <c r="P505" s="199"/>
    </row>
    <row r="506" spans="15:16" s="183" customFormat="1" ht="14.25">
      <c r="O506" s="244"/>
      <c r="P506" s="199"/>
    </row>
    <row r="507" spans="15:16" s="183" customFormat="1" ht="14.25">
      <c r="O507" s="244"/>
      <c r="P507" s="199"/>
    </row>
    <row r="508" spans="15:16" s="183" customFormat="1" ht="14.25">
      <c r="O508" s="244"/>
      <c r="P508" s="199"/>
    </row>
    <row r="509" spans="15:16" s="183" customFormat="1" ht="14.25">
      <c r="O509" s="244"/>
      <c r="P509" s="199"/>
    </row>
    <row r="510" spans="15:16" s="183" customFormat="1" ht="14.25">
      <c r="O510" s="244"/>
      <c r="P510" s="199"/>
    </row>
    <row r="511" spans="15:16" s="183" customFormat="1" ht="14.25">
      <c r="O511" s="244"/>
      <c r="P511" s="199"/>
    </row>
    <row r="512" spans="15:16" s="183" customFormat="1" ht="14.25">
      <c r="O512" s="244"/>
      <c r="P512" s="199"/>
    </row>
    <row r="513" spans="15:16" s="183" customFormat="1" ht="14.25">
      <c r="O513" s="244"/>
      <c r="P513" s="199"/>
    </row>
    <row r="514" spans="15:16" s="183" customFormat="1" ht="14.25">
      <c r="O514" s="244"/>
      <c r="P514" s="199"/>
    </row>
    <row r="515" spans="15:16" s="183" customFormat="1" ht="14.25">
      <c r="O515" s="244"/>
      <c r="P515" s="199"/>
    </row>
    <row r="516" spans="15:16" s="183" customFormat="1" ht="14.25">
      <c r="O516" s="244"/>
      <c r="P516" s="199"/>
    </row>
    <row r="517" spans="15:16" s="183" customFormat="1" ht="14.25">
      <c r="O517" s="244"/>
      <c r="P517" s="199"/>
    </row>
    <row r="518" spans="15:16" s="183" customFormat="1" ht="14.25">
      <c r="O518" s="244"/>
      <c r="P518" s="199"/>
    </row>
    <row r="519" spans="15:16" s="183" customFormat="1" ht="14.25">
      <c r="O519" s="244"/>
      <c r="P519" s="199"/>
    </row>
    <row r="520" spans="15:16" s="183" customFormat="1" ht="14.25">
      <c r="O520" s="244"/>
      <c r="P520" s="199"/>
    </row>
    <row r="521" spans="15:16" s="183" customFormat="1" ht="14.25">
      <c r="O521" s="244"/>
      <c r="P521" s="199"/>
    </row>
    <row r="522" spans="15:16" s="183" customFormat="1" ht="14.25">
      <c r="O522" s="244"/>
      <c r="P522" s="199"/>
    </row>
    <row r="523" spans="15:16" s="183" customFormat="1" ht="14.25">
      <c r="O523" s="244"/>
      <c r="P523" s="199"/>
    </row>
    <row r="524" spans="15:16" s="183" customFormat="1" ht="14.25">
      <c r="O524" s="244"/>
      <c r="P524" s="199"/>
    </row>
    <row r="525" spans="15:16" s="183" customFormat="1" ht="14.25">
      <c r="O525" s="244"/>
      <c r="P525" s="199"/>
    </row>
    <row r="526" spans="15:16" s="183" customFormat="1" ht="14.25">
      <c r="O526" s="244"/>
      <c r="P526" s="199"/>
    </row>
    <row r="527" spans="15:16" s="183" customFormat="1" ht="14.25">
      <c r="O527" s="244"/>
      <c r="P527" s="199"/>
    </row>
    <row r="528" spans="15:16" s="183" customFormat="1" ht="14.25">
      <c r="O528" s="244"/>
      <c r="P528" s="199"/>
    </row>
    <row r="529" spans="15:16" s="183" customFormat="1" ht="14.25">
      <c r="O529" s="244"/>
      <c r="P529" s="199"/>
    </row>
    <row r="530" spans="15:16" s="183" customFormat="1" ht="14.25">
      <c r="O530" s="244"/>
      <c r="P530" s="199"/>
    </row>
    <row r="531" spans="15:16" s="183" customFormat="1" ht="14.25">
      <c r="O531" s="244"/>
      <c r="P531" s="199"/>
    </row>
    <row r="532" spans="15:16" s="183" customFormat="1" ht="14.25">
      <c r="O532" s="244"/>
      <c r="P532" s="199"/>
    </row>
    <row r="533" spans="15:16" s="183" customFormat="1" ht="14.25">
      <c r="O533" s="244"/>
      <c r="P533" s="199"/>
    </row>
    <row r="534" spans="15:16" s="183" customFormat="1" ht="14.25">
      <c r="O534" s="244"/>
      <c r="P534" s="199"/>
    </row>
    <row r="535" spans="15:16" s="183" customFormat="1" ht="14.25">
      <c r="O535" s="244"/>
      <c r="P535" s="199"/>
    </row>
    <row r="536" spans="15:16" s="183" customFormat="1" ht="14.25">
      <c r="O536" s="244"/>
      <c r="P536" s="199"/>
    </row>
    <row r="537" spans="15:16" s="183" customFormat="1" ht="14.25">
      <c r="O537" s="244"/>
      <c r="P537" s="199"/>
    </row>
    <row r="538" spans="15:16" s="183" customFormat="1" ht="14.25">
      <c r="O538" s="244"/>
      <c r="P538" s="199"/>
    </row>
    <row r="539" spans="15:16" s="183" customFormat="1" ht="14.25">
      <c r="O539" s="244"/>
      <c r="P539" s="199"/>
    </row>
    <row r="540" spans="15:16" s="183" customFormat="1" ht="14.25">
      <c r="O540" s="244"/>
      <c r="P540" s="199"/>
    </row>
    <row r="541" spans="15:16" s="183" customFormat="1" ht="14.25">
      <c r="O541" s="244"/>
      <c r="P541" s="199"/>
    </row>
    <row r="542" spans="15:16" s="183" customFormat="1" ht="14.25">
      <c r="O542" s="244"/>
      <c r="P542" s="199"/>
    </row>
    <row r="543" spans="15:16" s="183" customFormat="1" ht="14.25">
      <c r="O543" s="244"/>
      <c r="P543" s="199"/>
    </row>
    <row r="544" spans="15:16" s="183" customFormat="1" ht="14.25">
      <c r="O544" s="244"/>
      <c r="P544" s="199"/>
    </row>
    <row r="545" spans="15:16" s="183" customFormat="1" ht="14.25">
      <c r="O545" s="244"/>
      <c r="P545" s="199"/>
    </row>
    <row r="546" spans="15:16" s="183" customFormat="1" ht="14.25">
      <c r="O546" s="244"/>
      <c r="P546" s="199"/>
    </row>
    <row r="547" spans="15:16" s="183" customFormat="1" ht="14.25">
      <c r="O547" s="244"/>
      <c r="P547" s="199"/>
    </row>
    <row r="548" spans="15:16" s="183" customFormat="1" ht="14.25">
      <c r="O548" s="244"/>
      <c r="P548" s="199"/>
    </row>
    <row r="549" spans="15:16" s="183" customFormat="1" ht="14.25">
      <c r="O549" s="244"/>
      <c r="P549" s="199"/>
    </row>
    <row r="550" spans="15:16" s="183" customFormat="1" ht="14.25">
      <c r="O550" s="244"/>
      <c r="P550" s="199"/>
    </row>
    <row r="551" spans="15:16" s="183" customFormat="1" ht="14.25">
      <c r="O551" s="244"/>
      <c r="P551" s="199"/>
    </row>
    <row r="552" spans="15:16" s="183" customFormat="1" ht="14.25">
      <c r="O552" s="244"/>
      <c r="P552" s="199"/>
    </row>
    <row r="553" spans="15:16" s="183" customFormat="1" ht="14.25">
      <c r="O553" s="244"/>
      <c r="P553" s="199"/>
    </row>
    <row r="554" spans="15:16" s="183" customFormat="1" ht="14.25">
      <c r="O554" s="244"/>
      <c r="P554" s="199"/>
    </row>
    <row r="555" spans="15:16" s="183" customFormat="1" ht="14.25">
      <c r="O555" s="244"/>
      <c r="P555" s="199"/>
    </row>
    <row r="556" spans="15:16" s="183" customFormat="1" ht="14.25">
      <c r="O556" s="244"/>
      <c r="P556" s="199"/>
    </row>
    <row r="557" spans="15:16" s="183" customFormat="1" ht="14.25">
      <c r="O557" s="244"/>
      <c r="P557" s="199"/>
    </row>
    <row r="558" spans="15:16" s="183" customFormat="1" ht="14.25">
      <c r="O558" s="244"/>
      <c r="P558" s="199"/>
    </row>
    <row r="559" spans="15:16" s="183" customFormat="1" ht="14.25">
      <c r="O559" s="244"/>
      <c r="P559" s="199"/>
    </row>
    <row r="560" spans="15:16" s="183" customFormat="1" ht="14.25">
      <c r="O560" s="244"/>
      <c r="P560" s="199"/>
    </row>
    <row r="561" spans="15:16" s="183" customFormat="1" ht="14.25">
      <c r="O561" s="244"/>
      <c r="P561" s="199"/>
    </row>
    <row r="562" spans="15:16" s="183" customFormat="1" ht="14.25">
      <c r="O562" s="244"/>
      <c r="P562" s="199"/>
    </row>
    <row r="563" spans="15:16" s="183" customFormat="1" ht="14.25">
      <c r="O563" s="244"/>
      <c r="P563" s="199"/>
    </row>
    <row r="564" spans="15:16" s="183" customFormat="1" ht="14.25">
      <c r="O564" s="244"/>
      <c r="P564" s="199"/>
    </row>
    <row r="565" spans="15:16" s="183" customFormat="1" ht="14.25">
      <c r="O565" s="244"/>
      <c r="P565" s="199"/>
    </row>
    <row r="566" spans="15:16" s="183" customFormat="1" ht="14.25">
      <c r="O566" s="244"/>
      <c r="P566" s="199"/>
    </row>
    <row r="567" spans="15:16" s="183" customFormat="1" ht="14.25">
      <c r="O567" s="244"/>
      <c r="P567" s="199"/>
    </row>
    <row r="568" spans="15:16" s="183" customFormat="1" ht="14.25">
      <c r="O568" s="244"/>
      <c r="P568" s="199"/>
    </row>
    <row r="569" spans="15:16" s="183" customFormat="1" ht="14.25">
      <c r="O569" s="244"/>
      <c r="P569" s="199"/>
    </row>
    <row r="570" spans="15:16" s="183" customFormat="1" ht="14.25">
      <c r="O570" s="244"/>
      <c r="P570" s="199"/>
    </row>
    <row r="571" spans="15:16" s="183" customFormat="1" ht="14.25">
      <c r="O571" s="244"/>
      <c r="P571" s="199"/>
    </row>
    <row r="572" spans="15:16" s="183" customFormat="1" ht="14.25">
      <c r="O572" s="244"/>
      <c r="P572" s="199"/>
    </row>
    <row r="573" spans="15:16" s="183" customFormat="1" ht="14.25">
      <c r="O573" s="244"/>
      <c r="P573" s="199"/>
    </row>
    <row r="574" spans="15:16" s="183" customFormat="1" ht="14.25">
      <c r="O574" s="244"/>
      <c r="P574" s="199"/>
    </row>
    <row r="575" spans="15:16" s="183" customFormat="1" ht="14.25">
      <c r="O575" s="244"/>
      <c r="P575" s="199"/>
    </row>
    <row r="576" spans="15:16" s="183" customFormat="1" ht="14.25">
      <c r="O576" s="244"/>
      <c r="P576" s="199"/>
    </row>
    <row r="577" spans="15:16" s="183" customFormat="1" ht="14.25">
      <c r="O577" s="244"/>
      <c r="P577" s="199"/>
    </row>
    <row r="578" spans="15:16" s="183" customFormat="1" ht="14.25">
      <c r="O578" s="244"/>
      <c r="P578" s="199"/>
    </row>
    <row r="579" spans="15:16" s="183" customFormat="1" ht="14.25">
      <c r="O579" s="244"/>
      <c r="P579" s="199"/>
    </row>
    <row r="580" spans="15:16" s="183" customFormat="1" ht="14.25">
      <c r="O580" s="244"/>
      <c r="P580" s="199"/>
    </row>
    <row r="581" spans="15:16" s="183" customFormat="1" ht="14.25">
      <c r="O581" s="244"/>
      <c r="P581" s="199"/>
    </row>
    <row r="582" spans="15:16" s="183" customFormat="1" ht="14.25">
      <c r="O582" s="244"/>
      <c r="P582" s="199"/>
    </row>
    <row r="583" spans="15:16" s="183" customFormat="1" ht="14.25">
      <c r="O583" s="244"/>
      <c r="P583" s="199"/>
    </row>
    <row r="584" spans="15:16" s="183" customFormat="1" ht="14.25">
      <c r="O584" s="244"/>
      <c r="P584" s="199"/>
    </row>
    <row r="585" spans="15:16" s="183" customFormat="1" ht="14.25">
      <c r="O585" s="244"/>
      <c r="P585" s="199"/>
    </row>
    <row r="586" spans="15:16" s="183" customFormat="1" ht="14.25">
      <c r="O586" s="244"/>
      <c r="P586" s="199"/>
    </row>
    <row r="587" spans="15:16" s="183" customFormat="1" ht="14.25">
      <c r="O587" s="244"/>
      <c r="P587" s="199"/>
    </row>
    <row r="588" spans="15:16" s="183" customFormat="1" ht="14.25">
      <c r="O588" s="244"/>
      <c r="P588" s="199"/>
    </row>
    <row r="589" spans="15:16" s="183" customFormat="1" ht="14.25">
      <c r="O589" s="244"/>
      <c r="P589" s="199"/>
    </row>
    <row r="590" spans="15:16" s="183" customFormat="1" ht="14.25">
      <c r="O590" s="244"/>
      <c r="P590" s="199"/>
    </row>
    <row r="591" spans="15:16" s="183" customFormat="1" ht="14.25">
      <c r="O591" s="244"/>
      <c r="P591" s="199"/>
    </row>
    <row r="592" spans="15:16" s="183" customFormat="1" ht="14.25">
      <c r="O592" s="244"/>
      <c r="P592" s="199"/>
    </row>
    <row r="593" spans="15:16" s="183" customFormat="1" ht="14.25">
      <c r="O593" s="244"/>
      <c r="P593" s="199"/>
    </row>
    <row r="594" spans="15:16" s="183" customFormat="1" ht="14.25">
      <c r="O594" s="244"/>
      <c r="P594" s="199"/>
    </row>
    <row r="595" spans="15:16" s="183" customFormat="1" ht="14.25">
      <c r="O595" s="244"/>
      <c r="P595" s="199"/>
    </row>
    <row r="596" spans="15:16" s="183" customFormat="1" ht="14.25">
      <c r="O596" s="244"/>
      <c r="P596" s="199"/>
    </row>
    <row r="597" spans="15:16" s="183" customFormat="1" ht="14.25">
      <c r="O597" s="244"/>
      <c r="P597" s="199"/>
    </row>
    <row r="598" spans="15:16" s="183" customFormat="1" ht="14.25">
      <c r="O598" s="244"/>
      <c r="P598" s="199"/>
    </row>
    <row r="599" spans="15:16" s="183" customFormat="1" ht="14.25">
      <c r="O599" s="244"/>
      <c r="P599" s="199"/>
    </row>
    <row r="600" spans="15:16" s="183" customFormat="1" ht="14.25">
      <c r="O600" s="244"/>
      <c r="P600" s="199"/>
    </row>
    <row r="601" spans="15:16" s="183" customFormat="1" ht="14.25">
      <c r="O601" s="244"/>
      <c r="P601" s="199"/>
    </row>
    <row r="602" spans="15:16" s="183" customFormat="1" ht="14.25">
      <c r="O602" s="244"/>
      <c r="P602" s="199"/>
    </row>
    <row r="603" spans="15:16" s="183" customFormat="1" ht="14.25">
      <c r="O603" s="244"/>
      <c r="P603" s="199"/>
    </row>
    <row r="604" spans="15:16" s="183" customFormat="1" ht="14.25">
      <c r="O604" s="244"/>
      <c r="P604" s="199"/>
    </row>
    <row r="605" spans="15:16" s="183" customFormat="1" ht="14.25">
      <c r="O605" s="244"/>
      <c r="P605" s="199"/>
    </row>
    <row r="606" spans="15:16" s="183" customFormat="1" ht="14.25">
      <c r="O606" s="244"/>
      <c r="P606" s="199"/>
    </row>
    <row r="607" spans="15:16" s="183" customFormat="1" ht="14.25">
      <c r="O607" s="244"/>
      <c r="P607" s="199"/>
    </row>
    <row r="608" spans="15:16" s="183" customFormat="1" ht="14.25">
      <c r="O608" s="244"/>
      <c r="P608" s="199"/>
    </row>
    <row r="609" spans="15:16" s="183" customFormat="1" ht="14.25">
      <c r="O609" s="244"/>
      <c r="P609" s="199"/>
    </row>
    <row r="610" spans="15:16" s="183" customFormat="1" ht="14.25">
      <c r="O610" s="244"/>
      <c r="P610" s="199"/>
    </row>
    <row r="611" spans="15:16" s="183" customFormat="1" ht="14.25">
      <c r="O611" s="244"/>
      <c r="P611" s="199"/>
    </row>
    <row r="612" spans="15:16" s="183" customFormat="1" ht="14.25">
      <c r="O612" s="244"/>
      <c r="P612" s="199"/>
    </row>
    <row r="613" spans="15:16" s="183" customFormat="1" ht="14.25">
      <c r="O613" s="244"/>
      <c r="P613" s="199"/>
    </row>
    <row r="614" spans="15:16" s="183" customFormat="1" ht="14.25">
      <c r="O614" s="244"/>
      <c r="P614" s="199"/>
    </row>
    <row r="615" spans="15:16" s="183" customFormat="1" ht="14.25">
      <c r="O615" s="244"/>
      <c r="P615" s="199"/>
    </row>
    <row r="616" spans="15:16" s="183" customFormat="1" ht="14.25">
      <c r="O616" s="244"/>
      <c r="P616" s="199"/>
    </row>
    <row r="617" spans="15:16" s="183" customFormat="1" ht="14.25">
      <c r="O617" s="244"/>
      <c r="P617" s="199"/>
    </row>
    <row r="618" spans="15:16" s="183" customFormat="1" ht="14.25">
      <c r="O618" s="244"/>
      <c r="P618" s="199"/>
    </row>
    <row r="619" spans="15:16" s="183" customFormat="1" ht="14.25">
      <c r="O619" s="244"/>
      <c r="P619" s="199"/>
    </row>
    <row r="620" spans="15:16" s="183" customFormat="1" ht="14.25">
      <c r="O620" s="244"/>
      <c r="P620" s="199"/>
    </row>
    <row r="621" spans="15:16" s="183" customFormat="1" ht="14.25">
      <c r="O621" s="244"/>
      <c r="P621" s="199"/>
    </row>
    <row r="622" spans="15:16" s="183" customFormat="1" ht="14.25">
      <c r="O622" s="244"/>
      <c r="P622" s="199"/>
    </row>
    <row r="623" spans="15:16" s="183" customFormat="1" ht="14.25">
      <c r="O623" s="244"/>
      <c r="P623" s="199"/>
    </row>
    <row r="624" spans="15:16" s="183" customFormat="1" ht="14.25">
      <c r="O624" s="244"/>
      <c r="P624" s="199"/>
    </row>
    <row r="625" spans="15:16" s="183" customFormat="1" ht="14.25">
      <c r="O625" s="244"/>
      <c r="P625" s="199"/>
    </row>
    <row r="626" spans="15:16" s="183" customFormat="1" ht="14.25">
      <c r="O626" s="244"/>
      <c r="P626" s="199"/>
    </row>
    <row r="627" spans="15:16" s="183" customFormat="1" ht="14.25">
      <c r="O627" s="244"/>
      <c r="P627" s="199"/>
    </row>
    <row r="628" spans="15:16" s="183" customFormat="1" ht="14.25">
      <c r="O628" s="244"/>
      <c r="P628" s="199"/>
    </row>
    <row r="629" spans="15:16" s="183" customFormat="1" ht="14.25">
      <c r="O629" s="244"/>
      <c r="P629" s="199"/>
    </row>
    <row r="630" spans="15:16" s="183" customFormat="1" ht="14.25">
      <c r="O630" s="244"/>
      <c r="P630" s="199"/>
    </row>
    <row r="631" spans="15:16" s="183" customFormat="1" ht="14.25">
      <c r="O631" s="244"/>
      <c r="P631" s="199"/>
    </row>
    <row r="632" spans="15:16" s="183" customFormat="1" ht="14.25">
      <c r="O632" s="244"/>
      <c r="P632" s="199"/>
    </row>
    <row r="633" spans="15:16" s="183" customFormat="1" ht="14.25">
      <c r="O633" s="244"/>
      <c r="P633" s="199"/>
    </row>
    <row r="634" spans="15:16" s="183" customFormat="1" ht="14.25">
      <c r="O634" s="244"/>
      <c r="P634" s="199"/>
    </row>
    <row r="635" spans="15:16" s="183" customFormat="1" ht="14.25">
      <c r="O635" s="244"/>
      <c r="P635" s="199"/>
    </row>
    <row r="636" spans="15:16" s="183" customFormat="1" ht="14.25">
      <c r="O636" s="244"/>
      <c r="P636" s="199"/>
    </row>
    <row r="637" spans="15:16" s="183" customFormat="1" ht="14.25">
      <c r="O637" s="244"/>
      <c r="P637" s="199"/>
    </row>
    <row r="638" spans="15:16" s="183" customFormat="1" ht="14.25">
      <c r="O638" s="244"/>
      <c r="P638" s="199"/>
    </row>
    <row r="639" spans="15:16" s="183" customFormat="1" ht="14.25">
      <c r="O639" s="244"/>
      <c r="P639" s="199"/>
    </row>
    <row r="640" spans="15:16" s="183" customFormat="1" ht="14.25">
      <c r="O640" s="244"/>
      <c r="P640" s="199"/>
    </row>
    <row r="641" spans="15:16" s="183" customFormat="1" ht="14.25">
      <c r="O641" s="244"/>
      <c r="P641" s="199"/>
    </row>
    <row r="642" spans="15:16" s="183" customFormat="1" ht="14.25">
      <c r="O642" s="244"/>
      <c r="P642" s="199"/>
    </row>
    <row r="643" spans="15:16" s="183" customFormat="1" ht="14.25">
      <c r="O643" s="244"/>
      <c r="P643" s="199"/>
    </row>
    <row r="644" spans="15:16" s="183" customFormat="1" ht="14.25">
      <c r="O644" s="244"/>
      <c r="P644" s="199"/>
    </row>
    <row r="645" spans="15:16" s="183" customFormat="1" ht="14.25">
      <c r="O645" s="244"/>
      <c r="P645" s="199"/>
    </row>
    <row r="646" spans="15:16" s="183" customFormat="1" ht="14.25">
      <c r="O646" s="244"/>
      <c r="P646" s="199"/>
    </row>
    <row r="647" spans="15:16" s="183" customFormat="1" ht="14.25">
      <c r="O647" s="244"/>
      <c r="P647" s="199"/>
    </row>
    <row r="648" spans="15:16" s="183" customFormat="1" ht="14.25">
      <c r="O648" s="244"/>
      <c r="P648" s="199"/>
    </row>
    <row r="649" spans="15:16" s="183" customFormat="1" ht="14.25">
      <c r="O649" s="244"/>
      <c r="P649" s="199"/>
    </row>
    <row r="650" spans="15:16" s="183" customFormat="1" ht="14.25">
      <c r="O650" s="244"/>
      <c r="P650" s="199"/>
    </row>
    <row r="651" spans="15:16" s="183" customFormat="1" ht="14.25">
      <c r="O651" s="244"/>
      <c r="P651" s="199"/>
    </row>
    <row r="652" spans="15:16" s="183" customFormat="1" ht="14.25">
      <c r="O652" s="244"/>
      <c r="P652" s="199"/>
    </row>
    <row r="653" spans="15:16" s="183" customFormat="1" ht="14.25">
      <c r="O653" s="244"/>
      <c r="P653" s="199"/>
    </row>
    <row r="654" spans="15:16" s="183" customFormat="1" ht="14.25">
      <c r="O654" s="244"/>
      <c r="P654" s="199"/>
    </row>
    <row r="655" spans="15:16" s="183" customFormat="1" ht="14.25">
      <c r="O655" s="244"/>
      <c r="P655" s="199"/>
    </row>
    <row r="656" spans="15:16" s="183" customFormat="1" ht="14.25">
      <c r="O656" s="244"/>
      <c r="P656" s="199"/>
    </row>
    <row r="657" spans="15:16" s="183" customFormat="1" ht="14.25">
      <c r="O657" s="244"/>
      <c r="P657" s="199"/>
    </row>
    <row r="658" spans="15:16" s="183" customFormat="1" ht="14.25">
      <c r="O658" s="244"/>
      <c r="P658" s="199"/>
    </row>
    <row r="659" spans="15:16" s="183" customFormat="1" ht="14.25">
      <c r="O659" s="244"/>
      <c r="P659" s="199"/>
    </row>
    <row r="660" spans="15:16" s="183" customFormat="1" ht="14.25">
      <c r="O660" s="244"/>
      <c r="P660" s="199"/>
    </row>
    <row r="661" spans="15:16" s="183" customFormat="1" ht="14.25">
      <c r="O661" s="244"/>
      <c r="P661" s="199"/>
    </row>
    <row r="662" spans="15:16" s="183" customFormat="1" ht="14.25">
      <c r="O662" s="244"/>
      <c r="P662" s="199"/>
    </row>
    <row r="663" spans="15:16" s="183" customFormat="1" ht="14.25">
      <c r="O663" s="244"/>
      <c r="P663" s="199"/>
    </row>
    <row r="664" spans="15:16" s="183" customFormat="1" ht="14.25">
      <c r="O664" s="244"/>
      <c r="P664" s="199"/>
    </row>
    <row r="665" spans="15:16" s="183" customFormat="1" ht="14.25">
      <c r="O665" s="244"/>
      <c r="P665" s="199"/>
    </row>
    <row r="666" spans="15:16" s="183" customFormat="1" ht="14.25">
      <c r="O666" s="244"/>
      <c r="P666" s="199"/>
    </row>
    <row r="667" spans="15:16" s="183" customFormat="1" ht="14.25">
      <c r="O667" s="244"/>
      <c r="P667" s="199"/>
    </row>
    <row r="668" spans="15:16" s="183" customFormat="1" ht="14.25">
      <c r="O668" s="244"/>
      <c r="P668" s="199"/>
    </row>
    <row r="669" spans="15:16" s="183" customFormat="1" ht="14.25">
      <c r="O669" s="244"/>
      <c r="P669" s="199"/>
    </row>
    <row r="670" spans="15:16" s="183" customFormat="1" ht="14.25">
      <c r="O670" s="244"/>
      <c r="P670" s="199"/>
    </row>
    <row r="671" spans="15:16" s="183" customFormat="1" ht="14.25">
      <c r="O671" s="244"/>
      <c r="P671" s="199"/>
    </row>
    <row r="672" spans="15:16" s="183" customFormat="1" ht="14.25">
      <c r="O672" s="244"/>
      <c r="P672" s="199"/>
    </row>
    <row r="673" spans="15:16" s="183" customFormat="1" ht="14.25">
      <c r="O673" s="244"/>
      <c r="P673" s="199"/>
    </row>
    <row r="674" spans="15:16" s="183" customFormat="1" ht="14.25">
      <c r="O674" s="244"/>
      <c r="P674" s="199"/>
    </row>
    <row r="675" spans="15:16" s="183" customFormat="1" ht="14.25">
      <c r="O675" s="244"/>
      <c r="P675" s="199"/>
    </row>
    <row r="676" spans="15:16" s="183" customFormat="1" ht="14.25">
      <c r="O676" s="244"/>
      <c r="P676" s="199"/>
    </row>
    <row r="677" spans="15:16" s="183" customFormat="1" ht="14.25">
      <c r="O677" s="244"/>
      <c r="P677" s="199"/>
    </row>
    <row r="678" spans="15:16" s="183" customFormat="1" ht="14.25">
      <c r="O678" s="244"/>
      <c r="P678" s="199"/>
    </row>
    <row r="679" spans="15:16" s="183" customFormat="1" ht="14.25">
      <c r="O679" s="244"/>
      <c r="P679" s="199"/>
    </row>
    <row r="680" spans="15:16" s="183" customFormat="1" ht="14.25">
      <c r="O680" s="244"/>
      <c r="P680" s="199"/>
    </row>
    <row r="681" spans="15:16" s="183" customFormat="1" ht="14.25">
      <c r="O681" s="244"/>
      <c r="P681" s="199"/>
    </row>
    <row r="682" spans="15:16" s="183" customFormat="1" ht="14.25">
      <c r="O682" s="244"/>
      <c r="P682" s="199"/>
    </row>
    <row r="683" spans="15:16" s="183" customFormat="1" ht="14.25">
      <c r="O683" s="244"/>
      <c r="P683" s="199"/>
    </row>
    <row r="684" spans="15:16" s="183" customFormat="1" ht="14.25">
      <c r="O684" s="244"/>
      <c r="P684" s="199"/>
    </row>
    <row r="685" spans="15:16" s="183" customFormat="1" ht="14.25">
      <c r="O685" s="244"/>
      <c r="P685" s="199"/>
    </row>
    <row r="686" spans="15:16" s="183" customFormat="1" ht="14.25">
      <c r="O686" s="244"/>
      <c r="P686" s="199"/>
    </row>
    <row r="687" spans="15:16" s="183" customFormat="1" ht="14.25">
      <c r="O687" s="244"/>
      <c r="P687" s="199"/>
    </row>
    <row r="688" spans="15:16" s="183" customFormat="1" ht="14.25">
      <c r="O688" s="244"/>
      <c r="P688" s="199"/>
    </row>
    <row r="689" spans="15:16" s="183" customFormat="1" ht="14.25">
      <c r="O689" s="244"/>
      <c r="P689" s="199"/>
    </row>
    <row r="690" spans="15:16" s="183" customFormat="1" ht="14.25">
      <c r="O690" s="244"/>
      <c r="P690" s="199"/>
    </row>
    <row r="691" spans="15:16" s="183" customFormat="1" ht="14.25">
      <c r="O691" s="244"/>
      <c r="P691" s="199"/>
    </row>
    <row r="692" spans="15:16" s="183" customFormat="1" ht="14.25">
      <c r="O692" s="244"/>
      <c r="P692" s="199"/>
    </row>
    <row r="693" spans="15:16" s="183" customFormat="1" ht="14.25">
      <c r="O693" s="244"/>
      <c r="P693" s="199"/>
    </row>
    <row r="694" spans="15:16" s="183" customFormat="1" ht="14.25">
      <c r="O694" s="244"/>
      <c r="P694" s="199"/>
    </row>
    <row r="695" spans="15:16" s="183" customFormat="1" ht="14.25">
      <c r="O695" s="244"/>
      <c r="P695" s="199"/>
    </row>
    <row r="696" spans="15:16" s="183" customFormat="1" ht="14.25">
      <c r="O696" s="244"/>
      <c r="P696" s="199"/>
    </row>
    <row r="697" spans="15:16" s="183" customFormat="1" ht="14.25">
      <c r="O697" s="244"/>
      <c r="P697" s="199"/>
    </row>
    <row r="698" spans="15:16" s="183" customFormat="1" ht="14.25">
      <c r="O698" s="244"/>
      <c r="P698" s="199"/>
    </row>
    <row r="699" spans="15:16" s="183" customFormat="1" ht="14.25">
      <c r="O699" s="244"/>
      <c r="P699" s="199"/>
    </row>
    <row r="700" spans="15:16" s="183" customFormat="1" ht="14.25">
      <c r="O700" s="244"/>
      <c r="P700" s="199"/>
    </row>
    <row r="701" spans="15:16" s="183" customFormat="1" ht="14.25">
      <c r="O701" s="244"/>
      <c r="P701" s="199"/>
    </row>
    <row r="702" spans="15:16" s="183" customFormat="1" ht="14.25">
      <c r="O702" s="244"/>
      <c r="P702" s="199"/>
    </row>
    <row r="703" spans="15:16" s="183" customFormat="1" ht="14.25">
      <c r="O703" s="244"/>
      <c r="P703" s="199"/>
    </row>
    <row r="704" spans="15:16" s="183" customFormat="1" ht="14.25">
      <c r="O704" s="244"/>
      <c r="P704" s="199"/>
    </row>
    <row r="705" spans="15:16" s="183" customFormat="1" ht="14.25">
      <c r="O705" s="244"/>
      <c r="P705" s="199"/>
    </row>
    <row r="706" spans="15:16" s="183" customFormat="1" ht="14.25">
      <c r="O706" s="244"/>
      <c r="P706" s="199"/>
    </row>
    <row r="707" spans="15:16" s="183" customFormat="1" ht="14.25">
      <c r="O707" s="244"/>
      <c r="P707" s="199"/>
    </row>
    <row r="708" spans="15:16" s="183" customFormat="1" ht="14.25">
      <c r="O708" s="244"/>
      <c r="P708" s="199"/>
    </row>
    <row r="709" spans="15:16" s="183" customFormat="1" ht="14.25">
      <c r="O709" s="244"/>
      <c r="P709" s="199"/>
    </row>
    <row r="710" spans="15:16" s="183" customFormat="1" ht="14.25">
      <c r="O710" s="244"/>
      <c r="P710" s="199"/>
    </row>
    <row r="711" spans="15:16" s="183" customFormat="1" ht="14.25">
      <c r="O711" s="244"/>
      <c r="P711" s="199"/>
    </row>
    <row r="712" spans="15:16" s="183" customFormat="1" ht="14.25">
      <c r="O712" s="244"/>
      <c r="P712" s="199"/>
    </row>
    <row r="713" spans="15:16" s="183" customFormat="1" ht="14.25">
      <c r="O713" s="244"/>
      <c r="P713" s="199"/>
    </row>
    <row r="714" spans="15:16" s="183" customFormat="1" ht="14.25">
      <c r="O714" s="244"/>
      <c r="P714" s="199"/>
    </row>
    <row r="715" spans="15:16" s="183" customFormat="1" ht="14.25">
      <c r="O715" s="244"/>
      <c r="P715" s="199"/>
    </row>
    <row r="716" spans="15:16" s="183" customFormat="1" ht="14.25">
      <c r="O716" s="244"/>
      <c r="P716" s="199"/>
    </row>
    <row r="717" spans="15:16" s="183" customFormat="1" ht="14.25">
      <c r="O717" s="244"/>
      <c r="P717" s="199"/>
    </row>
    <row r="718" spans="15:16" s="183" customFormat="1" ht="14.25">
      <c r="O718" s="244"/>
      <c r="P718" s="199"/>
    </row>
    <row r="719" spans="15:16" s="183" customFormat="1" ht="14.25">
      <c r="O719" s="244"/>
      <c r="P719" s="199"/>
    </row>
    <row r="720" spans="15:16" s="183" customFormat="1" ht="14.25">
      <c r="O720" s="244"/>
      <c r="P720" s="199"/>
    </row>
    <row r="721" spans="15:16" s="183" customFormat="1" ht="14.25">
      <c r="O721" s="244"/>
      <c r="P721" s="199"/>
    </row>
    <row r="722" spans="15:16" s="183" customFormat="1" ht="14.25">
      <c r="O722" s="244"/>
      <c r="P722" s="199"/>
    </row>
    <row r="723" spans="15:16" s="183" customFormat="1" ht="14.25">
      <c r="O723" s="244"/>
      <c r="P723" s="199"/>
    </row>
    <row r="724" spans="15:16" s="183" customFormat="1" ht="14.25">
      <c r="O724" s="244"/>
      <c r="P724" s="199"/>
    </row>
    <row r="725" spans="15:16" s="183" customFormat="1" ht="14.25">
      <c r="O725" s="244"/>
      <c r="P725" s="199"/>
    </row>
    <row r="726" spans="15:16" s="183" customFormat="1" ht="14.25">
      <c r="O726" s="244"/>
      <c r="P726" s="199"/>
    </row>
    <row r="727" spans="15:16" s="183" customFormat="1" ht="14.25">
      <c r="O727" s="244"/>
      <c r="P727" s="199"/>
    </row>
    <row r="728" spans="15:16" s="183" customFormat="1" ht="14.25">
      <c r="O728" s="244"/>
      <c r="P728" s="199"/>
    </row>
    <row r="729" spans="15:16" s="183" customFormat="1" ht="14.25">
      <c r="O729" s="244"/>
      <c r="P729" s="199"/>
    </row>
    <row r="730" spans="15:16" s="183" customFormat="1" ht="14.25">
      <c r="O730" s="244"/>
      <c r="P730" s="199"/>
    </row>
    <row r="731" spans="15:16" s="183" customFormat="1" ht="14.25">
      <c r="O731" s="244"/>
      <c r="P731" s="199"/>
    </row>
    <row r="732" spans="15:16" s="183" customFormat="1" ht="14.25">
      <c r="O732" s="244"/>
      <c r="P732" s="199"/>
    </row>
    <row r="733" spans="15:16" s="183" customFormat="1" ht="14.25">
      <c r="O733" s="244"/>
      <c r="P733" s="199"/>
    </row>
    <row r="734" spans="15:16" s="183" customFormat="1" ht="14.25">
      <c r="O734" s="244"/>
      <c r="P734" s="199"/>
    </row>
    <row r="735" spans="15:16" s="183" customFormat="1" ht="14.25">
      <c r="O735" s="244"/>
      <c r="P735" s="199"/>
    </row>
    <row r="736" spans="15:16" s="183" customFormat="1" ht="14.25">
      <c r="O736" s="244"/>
      <c r="P736" s="199"/>
    </row>
    <row r="737" spans="15:16" s="183" customFormat="1" ht="14.25">
      <c r="O737" s="244"/>
      <c r="P737" s="199"/>
    </row>
    <row r="738" spans="15:16" s="183" customFormat="1" ht="14.25">
      <c r="O738" s="244"/>
      <c r="P738" s="199"/>
    </row>
    <row r="739" spans="15:16" s="183" customFormat="1" ht="14.25">
      <c r="O739" s="244"/>
      <c r="P739" s="199"/>
    </row>
    <row r="740" spans="15:16" s="183" customFormat="1" ht="14.25">
      <c r="O740" s="244"/>
      <c r="P740" s="199"/>
    </row>
    <row r="741" spans="15:16" s="183" customFormat="1" ht="14.25">
      <c r="O741" s="244"/>
      <c r="P741" s="199"/>
    </row>
    <row r="742" spans="15:16" s="183" customFormat="1" ht="14.25">
      <c r="O742" s="244"/>
      <c r="P742" s="199"/>
    </row>
    <row r="743" spans="15:16" s="183" customFormat="1" ht="14.25">
      <c r="O743" s="244"/>
      <c r="P743" s="199"/>
    </row>
    <row r="744" spans="15:16" s="183" customFormat="1" ht="14.25">
      <c r="O744" s="244"/>
      <c r="P744" s="199"/>
    </row>
    <row r="745" spans="15:16" s="183" customFormat="1" ht="14.25">
      <c r="O745" s="244"/>
      <c r="P745" s="199"/>
    </row>
    <row r="746" spans="15:16" s="183" customFormat="1" ht="14.25">
      <c r="O746" s="244"/>
      <c r="P746" s="199"/>
    </row>
    <row r="747" spans="15:16" s="183" customFormat="1" ht="14.25">
      <c r="O747" s="244"/>
      <c r="P747" s="199"/>
    </row>
    <row r="748" spans="15:16" s="183" customFormat="1" ht="14.25">
      <c r="O748" s="244"/>
      <c r="P748" s="199"/>
    </row>
    <row r="749" spans="15:16" s="183" customFormat="1" ht="14.25">
      <c r="O749" s="244"/>
      <c r="P749" s="199"/>
    </row>
    <row r="750" spans="15:16" s="183" customFormat="1" ht="14.25">
      <c r="O750" s="244"/>
      <c r="P750" s="199"/>
    </row>
    <row r="751" spans="15:16" s="183" customFormat="1" ht="14.25">
      <c r="O751" s="244"/>
      <c r="P751" s="199"/>
    </row>
    <row r="752" spans="15:16" s="183" customFormat="1" ht="14.25">
      <c r="O752" s="244"/>
      <c r="P752" s="199"/>
    </row>
    <row r="753" spans="15:16" s="183" customFormat="1" ht="14.25">
      <c r="O753" s="244"/>
      <c r="P753" s="199"/>
    </row>
    <row r="754" spans="15:16" s="183" customFormat="1" ht="14.25">
      <c r="O754" s="244"/>
      <c r="P754" s="199"/>
    </row>
    <row r="755" spans="15:16" s="183" customFormat="1" ht="14.25">
      <c r="O755" s="244"/>
      <c r="P755" s="199"/>
    </row>
    <row r="756" spans="15:16" s="183" customFormat="1" ht="14.25">
      <c r="O756" s="244"/>
      <c r="P756" s="199"/>
    </row>
    <row r="757" spans="15:16" s="183" customFormat="1" ht="14.25">
      <c r="O757" s="244"/>
      <c r="P757" s="199"/>
    </row>
    <row r="758" spans="15:16" s="183" customFormat="1" ht="14.25">
      <c r="O758" s="244"/>
      <c r="P758" s="199"/>
    </row>
    <row r="759" spans="15:16" s="183" customFormat="1" ht="14.25">
      <c r="O759" s="244"/>
      <c r="P759" s="199"/>
    </row>
    <row r="760" spans="15:16" s="183" customFormat="1" ht="14.25">
      <c r="O760" s="244"/>
      <c r="P760" s="199"/>
    </row>
    <row r="761" spans="15:16" s="183" customFormat="1" ht="14.25">
      <c r="O761" s="244"/>
      <c r="P761" s="199"/>
    </row>
    <row r="762" spans="15:16" s="183" customFormat="1" ht="14.25">
      <c r="O762" s="244"/>
      <c r="P762" s="199"/>
    </row>
    <row r="763" spans="15:16" s="183" customFormat="1" ht="14.25">
      <c r="O763" s="244"/>
      <c r="P763" s="199"/>
    </row>
    <row r="764" spans="15:16" s="183" customFormat="1" ht="14.25">
      <c r="O764" s="244"/>
      <c r="P764" s="199"/>
    </row>
    <row r="765" spans="15:16" s="183" customFormat="1" ht="14.25">
      <c r="O765" s="244"/>
      <c r="P765" s="199"/>
    </row>
    <row r="766" spans="15:16" s="183" customFormat="1" ht="14.25">
      <c r="O766" s="244"/>
      <c r="P766" s="199"/>
    </row>
    <row r="767" spans="15:16" s="183" customFormat="1" ht="14.25">
      <c r="O767" s="244"/>
      <c r="P767" s="199"/>
    </row>
    <row r="768" spans="15:16" s="183" customFormat="1" ht="14.25">
      <c r="O768" s="244"/>
      <c r="P768" s="199"/>
    </row>
    <row r="769" spans="15:16" s="183" customFormat="1" ht="14.25">
      <c r="O769" s="244"/>
      <c r="P769" s="199"/>
    </row>
    <row r="770" spans="15:16" s="183" customFormat="1" ht="14.25">
      <c r="O770" s="244"/>
      <c r="P770" s="199"/>
    </row>
    <row r="771" spans="15:16" s="183" customFormat="1" ht="14.25">
      <c r="O771" s="244"/>
      <c r="P771" s="199"/>
    </row>
    <row r="772" spans="15:16" s="183" customFormat="1" ht="14.25">
      <c r="O772" s="244"/>
      <c r="P772" s="199"/>
    </row>
    <row r="773" spans="15:16" s="183" customFormat="1" ht="14.25">
      <c r="O773" s="244"/>
      <c r="P773" s="199"/>
    </row>
    <row r="774" spans="15:16" s="183" customFormat="1" ht="14.25">
      <c r="O774" s="244"/>
      <c r="P774" s="199"/>
    </row>
    <row r="775" spans="15:16" s="183" customFormat="1" ht="14.25">
      <c r="O775" s="244"/>
      <c r="P775" s="199"/>
    </row>
    <row r="776" spans="15:16" s="183" customFormat="1" ht="14.25">
      <c r="O776" s="244"/>
      <c r="P776" s="199"/>
    </row>
    <row r="777" spans="15:16" s="183" customFormat="1" ht="14.25">
      <c r="O777" s="244"/>
      <c r="P777" s="199"/>
    </row>
    <row r="778" spans="15:16" s="183" customFormat="1" ht="14.25">
      <c r="O778" s="244"/>
      <c r="P778" s="199"/>
    </row>
    <row r="779" spans="15:16" s="183" customFormat="1" ht="14.25">
      <c r="O779" s="244"/>
      <c r="P779" s="199"/>
    </row>
    <row r="780" spans="15:16" s="183" customFormat="1" ht="14.25">
      <c r="O780" s="244"/>
      <c r="P780" s="199"/>
    </row>
    <row r="781" spans="15:16" s="183" customFormat="1" ht="14.25">
      <c r="O781" s="244"/>
      <c r="P781" s="199"/>
    </row>
    <row r="782" spans="15:16" s="183" customFormat="1" ht="14.25">
      <c r="O782" s="244"/>
      <c r="P782" s="199"/>
    </row>
    <row r="783" spans="15:16" s="183" customFormat="1" ht="14.25">
      <c r="O783" s="244"/>
      <c r="P783" s="199"/>
    </row>
    <row r="784" spans="15:16" s="183" customFormat="1" ht="14.25">
      <c r="O784" s="244"/>
      <c r="P784" s="199"/>
    </row>
    <row r="785" spans="15:16" s="183" customFormat="1" ht="14.25">
      <c r="O785" s="244"/>
      <c r="P785" s="199"/>
    </row>
    <row r="786" spans="15:16" s="183" customFormat="1" ht="14.25">
      <c r="O786" s="244"/>
      <c r="P786" s="199"/>
    </row>
    <row r="787" spans="15:16" s="183" customFormat="1" ht="14.25">
      <c r="O787" s="244"/>
      <c r="P787" s="199"/>
    </row>
    <row r="788" spans="15:16" s="183" customFormat="1" ht="14.25">
      <c r="O788" s="244"/>
      <c r="P788" s="199"/>
    </row>
    <row r="789" spans="15:16" s="183" customFormat="1" ht="14.25">
      <c r="O789" s="244"/>
      <c r="P789" s="199"/>
    </row>
    <row r="790" spans="15:16" s="183" customFormat="1" ht="14.25">
      <c r="O790" s="244"/>
      <c r="P790" s="199"/>
    </row>
    <row r="791" spans="15:16" s="183" customFormat="1" ht="14.25">
      <c r="O791" s="244"/>
      <c r="P791" s="199"/>
    </row>
    <row r="792" spans="15:16" s="183" customFormat="1" ht="14.25">
      <c r="O792" s="244"/>
      <c r="P792" s="199"/>
    </row>
    <row r="793" spans="15:16" s="183" customFormat="1" ht="14.25">
      <c r="O793" s="244"/>
      <c r="P793" s="199"/>
    </row>
    <row r="794" spans="15:16" s="183" customFormat="1" ht="14.25">
      <c r="O794" s="244"/>
      <c r="P794" s="199"/>
    </row>
    <row r="795" spans="15:16" s="183" customFormat="1" ht="14.25">
      <c r="O795" s="244"/>
      <c r="P795" s="199"/>
    </row>
    <row r="796" spans="15:16" s="183" customFormat="1" ht="14.25">
      <c r="O796" s="244"/>
      <c r="P796" s="199"/>
    </row>
    <row r="797" spans="15:16" s="183" customFormat="1" ht="14.25">
      <c r="O797" s="244"/>
      <c r="P797" s="199"/>
    </row>
    <row r="798" spans="15:16" s="183" customFormat="1" ht="14.25">
      <c r="O798" s="244"/>
      <c r="P798" s="199"/>
    </row>
    <row r="799" spans="15:16" s="183" customFormat="1" ht="14.25">
      <c r="O799" s="244"/>
      <c r="P799" s="199"/>
    </row>
    <row r="800" spans="15:16" s="183" customFormat="1" ht="14.25">
      <c r="O800" s="244"/>
      <c r="P800" s="199"/>
    </row>
    <row r="801" spans="15:16" s="183" customFormat="1" ht="14.25">
      <c r="O801" s="244"/>
      <c r="P801" s="199"/>
    </row>
    <row r="802" spans="15:16" s="183" customFormat="1" ht="14.25">
      <c r="O802" s="244"/>
      <c r="P802" s="199"/>
    </row>
    <row r="803" spans="15:16" s="183" customFormat="1" ht="14.25">
      <c r="O803" s="244"/>
      <c r="P803" s="199"/>
    </row>
    <row r="804" spans="15:16" s="183" customFormat="1" ht="14.25">
      <c r="O804" s="244"/>
      <c r="P804" s="199"/>
    </row>
    <row r="805" spans="15:16" s="183" customFormat="1" ht="14.25">
      <c r="O805" s="244"/>
      <c r="P805" s="199"/>
    </row>
    <row r="806" spans="15:16" s="183" customFormat="1" ht="14.25">
      <c r="O806" s="244"/>
      <c r="P806" s="199"/>
    </row>
    <row r="807" spans="15:16" s="183" customFormat="1" ht="14.25">
      <c r="O807" s="244"/>
      <c r="P807" s="199"/>
    </row>
    <row r="808" spans="15:16" s="183" customFormat="1" ht="14.25">
      <c r="O808" s="244"/>
      <c r="P808" s="199"/>
    </row>
    <row r="809" spans="15:16" s="183" customFormat="1" ht="14.25">
      <c r="O809" s="244"/>
      <c r="P809" s="199"/>
    </row>
    <row r="810" spans="15:16" s="183" customFormat="1" ht="14.25">
      <c r="O810" s="244"/>
      <c r="P810" s="199"/>
    </row>
    <row r="811" spans="15:16" s="183" customFormat="1" ht="14.25">
      <c r="O811" s="244"/>
      <c r="P811" s="199"/>
    </row>
    <row r="812" spans="15:16" s="183" customFormat="1" ht="14.25">
      <c r="O812" s="244"/>
      <c r="P812" s="199"/>
    </row>
    <row r="813" spans="15:16" s="183" customFormat="1" ht="14.25">
      <c r="O813" s="244"/>
      <c r="P813" s="199"/>
    </row>
    <row r="814" spans="15:16" s="183" customFormat="1" ht="14.25">
      <c r="O814" s="244"/>
      <c r="P814" s="199"/>
    </row>
    <row r="815" spans="15:16" s="183" customFormat="1" ht="14.25">
      <c r="O815" s="244"/>
      <c r="P815" s="199"/>
    </row>
    <row r="816" spans="15:16" s="183" customFormat="1" ht="14.25">
      <c r="O816" s="244"/>
      <c r="P816" s="199"/>
    </row>
    <row r="817" spans="15:16" s="183" customFormat="1" ht="14.25">
      <c r="O817" s="244"/>
      <c r="P817" s="199"/>
    </row>
    <row r="818" spans="15:16" s="183" customFormat="1" ht="14.25">
      <c r="O818" s="244"/>
      <c r="P818" s="199"/>
    </row>
    <row r="819" spans="15:16" s="183" customFormat="1" ht="14.25">
      <c r="O819" s="244"/>
      <c r="P819" s="199"/>
    </row>
    <row r="820" spans="15:16" s="183" customFormat="1" ht="14.25">
      <c r="O820" s="244"/>
      <c r="P820" s="199"/>
    </row>
    <row r="821" spans="15:16" s="183" customFormat="1" ht="14.25">
      <c r="O821" s="244"/>
      <c r="P821" s="199"/>
    </row>
    <row r="822" spans="15:16" s="183" customFormat="1" ht="14.25">
      <c r="O822" s="244"/>
      <c r="P822" s="199"/>
    </row>
    <row r="823" spans="15:16" s="183" customFormat="1" ht="14.25">
      <c r="O823" s="244"/>
      <c r="P823" s="199"/>
    </row>
    <row r="824" spans="15:16" s="183" customFormat="1" ht="14.25">
      <c r="O824" s="244"/>
      <c r="P824" s="199"/>
    </row>
    <row r="825" spans="15:16" s="183" customFormat="1" ht="14.25">
      <c r="O825" s="244"/>
      <c r="P825" s="199"/>
    </row>
    <row r="826" spans="15:16" s="183" customFormat="1" ht="14.25">
      <c r="O826" s="244"/>
      <c r="P826" s="199"/>
    </row>
    <row r="827" spans="15:16" s="183" customFormat="1" ht="14.25">
      <c r="O827" s="244"/>
      <c r="P827" s="199"/>
    </row>
    <row r="828" spans="15:16" s="183" customFormat="1" ht="14.25">
      <c r="O828" s="244"/>
      <c r="P828" s="199"/>
    </row>
    <row r="829" spans="15:16" s="183" customFormat="1" ht="14.25">
      <c r="O829" s="244"/>
      <c r="P829" s="199"/>
    </row>
    <row r="830" spans="15:16" s="183" customFormat="1" ht="14.25">
      <c r="O830" s="244"/>
      <c r="P830" s="199"/>
    </row>
    <row r="831" spans="15:16" s="183" customFormat="1" ht="14.25">
      <c r="O831" s="244"/>
      <c r="P831" s="199"/>
    </row>
    <row r="832" spans="15:16" s="183" customFormat="1" ht="14.25">
      <c r="O832" s="244"/>
      <c r="P832" s="199"/>
    </row>
    <row r="833" spans="15:16" s="183" customFormat="1" ht="14.25">
      <c r="O833" s="244"/>
      <c r="P833" s="199"/>
    </row>
    <row r="834" spans="15:16" s="183" customFormat="1" ht="14.25">
      <c r="O834" s="244"/>
      <c r="P834" s="199"/>
    </row>
    <row r="835" spans="15:16" s="183" customFormat="1" ht="14.25">
      <c r="O835" s="244"/>
      <c r="P835" s="199"/>
    </row>
    <row r="836" spans="15:16" s="183" customFormat="1" ht="14.25">
      <c r="O836" s="244"/>
      <c r="P836" s="199"/>
    </row>
    <row r="837" spans="15:16" s="183" customFormat="1" ht="14.25">
      <c r="O837" s="244"/>
      <c r="P837" s="199"/>
    </row>
    <row r="838" spans="15:16" s="183" customFormat="1" ht="14.25">
      <c r="O838" s="244"/>
      <c r="P838" s="199"/>
    </row>
    <row r="839" spans="15:16" s="183" customFormat="1" ht="14.25">
      <c r="O839" s="244"/>
      <c r="P839" s="199"/>
    </row>
    <row r="840" spans="15:16" s="183" customFormat="1" ht="14.25">
      <c r="O840" s="244"/>
      <c r="P840" s="199"/>
    </row>
    <row r="841" spans="15:16" s="183" customFormat="1" ht="14.25">
      <c r="O841" s="244"/>
      <c r="P841" s="199"/>
    </row>
    <row r="842" spans="15:16" s="183" customFormat="1" ht="14.25">
      <c r="O842" s="244"/>
      <c r="P842" s="199"/>
    </row>
    <row r="843" spans="15:16" s="183" customFormat="1" ht="14.25">
      <c r="O843" s="244"/>
      <c r="P843" s="199"/>
    </row>
    <row r="844" spans="15:16" s="183" customFormat="1" ht="14.25">
      <c r="O844" s="244"/>
      <c r="P844" s="199"/>
    </row>
    <row r="845" spans="15:16" s="183" customFormat="1" ht="14.25">
      <c r="O845" s="244"/>
      <c r="P845" s="199"/>
    </row>
    <row r="846" spans="15:16" s="183" customFormat="1" ht="14.25">
      <c r="O846" s="244"/>
      <c r="P846" s="199"/>
    </row>
    <row r="847" spans="15:16" s="183" customFormat="1" ht="14.25">
      <c r="O847" s="244"/>
      <c r="P847" s="199"/>
    </row>
    <row r="848" spans="15:16" s="183" customFormat="1" ht="14.25">
      <c r="O848" s="244"/>
      <c r="P848" s="199"/>
    </row>
    <row r="849" spans="15:16" s="183" customFormat="1" ht="14.25">
      <c r="O849" s="244"/>
      <c r="P849" s="199"/>
    </row>
    <row r="850" spans="15:16" s="183" customFormat="1" ht="14.25">
      <c r="O850" s="244"/>
      <c r="P850" s="199"/>
    </row>
    <row r="851" spans="15:16" s="183" customFormat="1" ht="14.25">
      <c r="O851" s="244"/>
      <c r="P851" s="199"/>
    </row>
    <row r="852" spans="15:16" s="183" customFormat="1" ht="14.25">
      <c r="O852" s="244"/>
      <c r="P852" s="199"/>
    </row>
    <row r="853" spans="15:16" s="183" customFormat="1" ht="14.25">
      <c r="O853" s="244"/>
      <c r="P853" s="199"/>
    </row>
    <row r="854" spans="15:16" s="183" customFormat="1" ht="14.25">
      <c r="O854" s="244"/>
      <c r="P854" s="199"/>
    </row>
    <row r="855" spans="15:16" s="183" customFormat="1" ht="14.25">
      <c r="O855" s="244"/>
      <c r="P855" s="199"/>
    </row>
    <row r="856" spans="15:16" s="183" customFormat="1" ht="14.25">
      <c r="O856" s="244"/>
      <c r="P856" s="199"/>
    </row>
    <row r="857" spans="15:16" s="183" customFormat="1" ht="14.25">
      <c r="O857" s="244"/>
      <c r="P857" s="199"/>
    </row>
    <row r="858" spans="15:16" s="183" customFormat="1" ht="14.25">
      <c r="O858" s="244"/>
      <c r="P858" s="199"/>
    </row>
    <row r="859" spans="15:16" s="183" customFormat="1" ht="14.25">
      <c r="O859" s="244"/>
      <c r="P859" s="199"/>
    </row>
    <row r="860" spans="15:16" s="183" customFormat="1" ht="14.25">
      <c r="O860" s="244"/>
      <c r="P860" s="199"/>
    </row>
    <row r="861" spans="15:16" s="183" customFormat="1" ht="14.25">
      <c r="O861" s="244"/>
      <c r="P861" s="199"/>
    </row>
    <row r="862" spans="15:16" s="183" customFormat="1" ht="14.25">
      <c r="O862" s="244"/>
      <c r="P862" s="199"/>
    </row>
    <row r="863" spans="15:16" s="183" customFormat="1" ht="14.25">
      <c r="O863" s="244"/>
      <c r="P863" s="199"/>
    </row>
    <row r="864" spans="15:16" s="183" customFormat="1" ht="14.25">
      <c r="O864" s="244"/>
      <c r="P864" s="199"/>
    </row>
    <row r="865" spans="15:16" s="183" customFormat="1" ht="14.25">
      <c r="O865" s="244"/>
      <c r="P865" s="199"/>
    </row>
    <row r="866" spans="15:16" s="183" customFormat="1" ht="14.25">
      <c r="O866" s="244"/>
      <c r="P866" s="199"/>
    </row>
    <row r="867" spans="15:16" s="183" customFormat="1" ht="14.25">
      <c r="O867" s="244"/>
      <c r="P867" s="199"/>
    </row>
    <row r="868" spans="15:16" s="183" customFormat="1" ht="14.25">
      <c r="O868" s="244"/>
      <c r="P868" s="199"/>
    </row>
    <row r="869" spans="15:16" s="183" customFormat="1" ht="14.25">
      <c r="O869" s="244"/>
      <c r="P869" s="199"/>
    </row>
    <row r="870" spans="15:16" s="183" customFormat="1" ht="14.25">
      <c r="O870" s="244"/>
      <c r="P870" s="199"/>
    </row>
    <row r="871" spans="15:16" s="183" customFormat="1" ht="14.25">
      <c r="O871" s="244"/>
      <c r="P871" s="199"/>
    </row>
    <row r="872" spans="15:16" s="183" customFormat="1" ht="14.25">
      <c r="O872" s="244"/>
      <c r="P872" s="199"/>
    </row>
    <row r="873" spans="15:16" s="183" customFormat="1" ht="14.25">
      <c r="O873" s="244"/>
      <c r="P873" s="199"/>
    </row>
    <row r="874" spans="15:16" s="183" customFormat="1" ht="14.25">
      <c r="O874" s="244"/>
      <c r="P874" s="199"/>
    </row>
    <row r="875" spans="15:16" s="183" customFormat="1" ht="14.25">
      <c r="O875" s="244"/>
      <c r="P875" s="199"/>
    </row>
    <row r="876" spans="15:16" s="183" customFormat="1" ht="14.25">
      <c r="O876" s="244"/>
      <c r="P876" s="199"/>
    </row>
    <row r="877" spans="15:16" s="183" customFormat="1" ht="14.25">
      <c r="O877" s="244"/>
      <c r="P877" s="199"/>
    </row>
    <row r="878" spans="15:16" s="183" customFormat="1" ht="14.25">
      <c r="O878" s="244"/>
      <c r="P878" s="199"/>
    </row>
    <row r="879" spans="15:16" s="183" customFormat="1" ht="14.25">
      <c r="O879" s="244"/>
      <c r="P879" s="199"/>
    </row>
    <row r="880" spans="15:16" s="183" customFormat="1" ht="14.25">
      <c r="O880" s="244"/>
      <c r="P880" s="199"/>
    </row>
    <row r="881" spans="15:16" s="183" customFormat="1" ht="14.25">
      <c r="O881" s="244"/>
      <c r="P881" s="199"/>
    </row>
    <row r="882" spans="15:16" s="183" customFormat="1" ht="14.25">
      <c r="O882" s="244"/>
      <c r="P882" s="199"/>
    </row>
    <row r="883" spans="15:16" s="183" customFormat="1" ht="14.25">
      <c r="O883" s="244"/>
      <c r="P883" s="199"/>
    </row>
    <row r="884" spans="15:16" s="183" customFormat="1" ht="14.25">
      <c r="O884" s="244"/>
      <c r="P884" s="199"/>
    </row>
    <row r="885" spans="15:16" s="183" customFormat="1" ht="14.25">
      <c r="O885" s="244"/>
      <c r="P885" s="199"/>
    </row>
    <row r="886" spans="15:16" s="183" customFormat="1" ht="14.25">
      <c r="O886" s="244"/>
      <c r="P886" s="199"/>
    </row>
    <row r="887" spans="15:16" s="183" customFormat="1" ht="14.25">
      <c r="O887" s="244"/>
      <c r="P887" s="199"/>
    </row>
    <row r="888" spans="15:16" s="183" customFormat="1" ht="14.25">
      <c r="O888" s="244"/>
      <c r="P888" s="199"/>
    </row>
    <row r="889" spans="15:16" s="183" customFormat="1" ht="14.25">
      <c r="O889" s="244"/>
      <c r="P889" s="199"/>
    </row>
    <row r="890" spans="15:16" s="183" customFormat="1" ht="14.25">
      <c r="O890" s="244"/>
      <c r="P890" s="199"/>
    </row>
    <row r="891" spans="15:16" s="183" customFormat="1" ht="14.25">
      <c r="O891" s="244"/>
      <c r="P891" s="199"/>
    </row>
    <row r="892" spans="15:16" s="183" customFormat="1" ht="14.25">
      <c r="O892" s="244"/>
      <c r="P892" s="199"/>
    </row>
    <row r="893" spans="15:16" s="183" customFormat="1" ht="14.25">
      <c r="O893" s="244"/>
      <c r="P893" s="199"/>
    </row>
    <row r="894" spans="15:16" s="183" customFormat="1" ht="14.25">
      <c r="O894" s="244"/>
      <c r="P894" s="199"/>
    </row>
    <row r="895" spans="15:16" s="183" customFormat="1" ht="14.25">
      <c r="O895" s="244"/>
      <c r="P895" s="199"/>
    </row>
    <row r="896" spans="15:16" s="183" customFormat="1" ht="14.25">
      <c r="O896" s="244"/>
      <c r="P896" s="199"/>
    </row>
    <row r="897" spans="15:16" s="183" customFormat="1" ht="14.25">
      <c r="O897" s="244"/>
      <c r="P897" s="199"/>
    </row>
    <row r="898" spans="15:16" s="183" customFormat="1" ht="14.25">
      <c r="O898" s="244"/>
      <c r="P898" s="199"/>
    </row>
    <row r="899" spans="15:16" s="183" customFormat="1" ht="14.25">
      <c r="O899" s="244"/>
      <c r="P899" s="199"/>
    </row>
    <row r="900" spans="15:16" s="183" customFormat="1" ht="14.25">
      <c r="O900" s="244"/>
      <c r="P900" s="199"/>
    </row>
    <row r="901" spans="15:16" s="183" customFormat="1" ht="14.25">
      <c r="O901" s="244"/>
      <c r="P901" s="199"/>
    </row>
    <row r="902" spans="15:16" s="183" customFormat="1" ht="14.25">
      <c r="O902" s="244"/>
      <c r="P902" s="199"/>
    </row>
    <row r="903" spans="15:16" s="183" customFormat="1" ht="14.25">
      <c r="O903" s="244"/>
      <c r="P903" s="199"/>
    </row>
    <row r="904" spans="15:16" s="183" customFormat="1" ht="14.25">
      <c r="O904" s="244"/>
      <c r="P904" s="199"/>
    </row>
    <row r="905" spans="15:16" s="183" customFormat="1" ht="14.25">
      <c r="O905" s="244"/>
      <c r="P905" s="199"/>
    </row>
    <row r="906" spans="15:16" s="183" customFormat="1" ht="14.25">
      <c r="O906" s="244"/>
      <c r="P906" s="199"/>
    </row>
    <row r="907" spans="15:16" s="183" customFormat="1" ht="14.25">
      <c r="O907" s="244"/>
      <c r="P907" s="199"/>
    </row>
    <row r="908" spans="15:16" s="183" customFormat="1" ht="14.25">
      <c r="O908" s="244"/>
      <c r="P908" s="199"/>
    </row>
    <row r="909" spans="15:16" s="183" customFormat="1" ht="14.25">
      <c r="O909" s="244"/>
      <c r="P909" s="199"/>
    </row>
    <row r="910" spans="15:16" s="183" customFormat="1" ht="14.25">
      <c r="O910" s="244"/>
      <c r="P910" s="199"/>
    </row>
    <row r="911" spans="15:16" s="183" customFormat="1" ht="14.25">
      <c r="O911" s="244"/>
      <c r="P911" s="199"/>
    </row>
    <row r="912" spans="15:16" s="183" customFormat="1" ht="14.25">
      <c r="O912" s="244"/>
      <c r="P912" s="199"/>
    </row>
    <row r="913" spans="15:16" s="183" customFormat="1" ht="14.25">
      <c r="O913" s="244"/>
      <c r="P913" s="199"/>
    </row>
    <row r="914" spans="15:16" s="183" customFormat="1" ht="14.25">
      <c r="O914" s="244"/>
      <c r="P914" s="199"/>
    </row>
    <row r="915" spans="15:16" s="183" customFormat="1" ht="14.25">
      <c r="O915" s="244"/>
      <c r="P915" s="199"/>
    </row>
    <row r="916" spans="15:16" s="183" customFormat="1" ht="14.25">
      <c r="O916" s="244"/>
      <c r="P916" s="199"/>
    </row>
    <row r="917" spans="15:16" s="183" customFormat="1" ht="14.25">
      <c r="O917" s="244"/>
      <c r="P917" s="199"/>
    </row>
    <row r="918" spans="15:16" s="183" customFormat="1" ht="14.25">
      <c r="O918" s="244"/>
      <c r="P918" s="199"/>
    </row>
    <row r="919" spans="15:16" s="183" customFormat="1" ht="14.25">
      <c r="O919" s="244"/>
      <c r="P919" s="199"/>
    </row>
    <row r="920" spans="15:16" s="183" customFormat="1" ht="14.25">
      <c r="O920" s="244"/>
      <c r="P920" s="199"/>
    </row>
    <row r="921" spans="15:16" s="183" customFormat="1" ht="14.25">
      <c r="O921" s="244"/>
      <c r="P921" s="199"/>
    </row>
    <row r="922" spans="15:16" s="183" customFormat="1" ht="14.25">
      <c r="O922" s="244"/>
      <c r="P922" s="199"/>
    </row>
    <row r="923" spans="15:16" s="183" customFormat="1" ht="14.25">
      <c r="O923" s="244"/>
      <c r="P923" s="199"/>
    </row>
    <row r="924" spans="15:16" s="183" customFormat="1" ht="14.25">
      <c r="O924" s="244"/>
      <c r="P924" s="199"/>
    </row>
    <row r="925" spans="15:16" s="183" customFormat="1" ht="14.25">
      <c r="O925" s="244"/>
      <c r="P925" s="199"/>
    </row>
    <row r="926" spans="15:16" s="183" customFormat="1" ht="14.25">
      <c r="O926" s="244"/>
      <c r="P926" s="199"/>
    </row>
    <row r="927" spans="15:16" s="183" customFormat="1" ht="14.25">
      <c r="O927" s="244"/>
      <c r="P927" s="199"/>
    </row>
    <row r="928" spans="15:16" s="183" customFormat="1" ht="14.25">
      <c r="O928" s="244"/>
      <c r="P928" s="199"/>
    </row>
    <row r="929" spans="15:16" s="183" customFormat="1" ht="14.25">
      <c r="O929" s="244"/>
      <c r="P929" s="199"/>
    </row>
    <row r="930" spans="15:16" s="183" customFormat="1" ht="14.25">
      <c r="O930" s="244"/>
      <c r="P930" s="199"/>
    </row>
    <row r="931" spans="15:16" s="183" customFormat="1" ht="14.25">
      <c r="O931" s="244"/>
      <c r="P931" s="199"/>
    </row>
    <row r="932" spans="15:16" s="183" customFormat="1" ht="14.25">
      <c r="O932" s="244"/>
      <c r="P932" s="199"/>
    </row>
    <row r="933" spans="15:16" s="183" customFormat="1" ht="14.25">
      <c r="O933" s="244"/>
      <c r="P933" s="199"/>
    </row>
    <row r="934" spans="15:16" s="183" customFormat="1" ht="14.25">
      <c r="O934" s="244"/>
      <c r="P934" s="199"/>
    </row>
    <row r="935" spans="15:16" s="183" customFormat="1" ht="14.25">
      <c r="O935" s="244"/>
      <c r="P935" s="199"/>
    </row>
    <row r="936" spans="15:16" s="183" customFormat="1" ht="14.25">
      <c r="O936" s="244"/>
      <c r="P936" s="199"/>
    </row>
    <row r="937" spans="15:16" s="183" customFormat="1" ht="14.25">
      <c r="O937" s="244"/>
      <c r="P937" s="199"/>
    </row>
    <row r="938" spans="15:16" s="183" customFormat="1" ht="14.25">
      <c r="O938" s="244"/>
      <c r="P938" s="199"/>
    </row>
    <row r="939" spans="15:16" s="183" customFormat="1" ht="14.25">
      <c r="O939" s="244"/>
      <c r="P939" s="199"/>
    </row>
    <row r="940" spans="15:16" s="183" customFormat="1" ht="14.25">
      <c r="O940" s="244"/>
      <c r="P940" s="199"/>
    </row>
    <row r="941" spans="15:16" s="183" customFormat="1" ht="14.25">
      <c r="O941" s="244"/>
      <c r="P941" s="199"/>
    </row>
    <row r="942" spans="15:16" s="183" customFormat="1" ht="14.25">
      <c r="O942" s="244"/>
      <c r="P942" s="199"/>
    </row>
    <row r="943" spans="15:16" s="183" customFormat="1" ht="14.25">
      <c r="O943" s="244"/>
      <c r="P943" s="199"/>
    </row>
    <row r="944" spans="15:16" s="183" customFormat="1" ht="14.25">
      <c r="O944" s="244"/>
      <c r="P944" s="199"/>
    </row>
    <row r="945" spans="15:16" s="183" customFormat="1" ht="14.25">
      <c r="O945" s="244"/>
      <c r="P945" s="199"/>
    </row>
    <row r="946" spans="15:16" s="183" customFormat="1" ht="14.25">
      <c r="O946" s="244"/>
      <c r="P946" s="199"/>
    </row>
    <row r="947" spans="15:16" s="183" customFormat="1" ht="14.25">
      <c r="O947" s="244"/>
      <c r="P947" s="199"/>
    </row>
    <row r="948" spans="15:16" s="183" customFormat="1" ht="14.25">
      <c r="O948" s="244"/>
      <c r="P948" s="199"/>
    </row>
    <row r="949" spans="15:16" s="183" customFormat="1" ht="14.25">
      <c r="O949" s="244"/>
      <c r="P949" s="199"/>
    </row>
    <row r="950" spans="15:16" s="183" customFormat="1" ht="14.25">
      <c r="O950" s="244"/>
      <c r="P950" s="199"/>
    </row>
    <row r="951" spans="15:16" s="183" customFormat="1" ht="14.25">
      <c r="O951" s="244"/>
      <c r="P951" s="199"/>
    </row>
    <row r="952" spans="15:16" s="183" customFormat="1" ht="14.25">
      <c r="O952" s="244"/>
      <c r="P952" s="199"/>
    </row>
    <row r="953" spans="15:16" s="183" customFormat="1" ht="14.25">
      <c r="O953" s="244"/>
      <c r="P953" s="199"/>
    </row>
    <row r="954" spans="15:16" s="183" customFormat="1" ht="14.25">
      <c r="O954" s="244"/>
      <c r="P954" s="199"/>
    </row>
    <row r="955" spans="15:16" s="183" customFormat="1" ht="14.25">
      <c r="O955" s="244"/>
      <c r="P955" s="199"/>
    </row>
    <row r="956" spans="15:16" s="183" customFormat="1" ht="14.25">
      <c r="O956" s="244"/>
      <c r="P956" s="199"/>
    </row>
    <row r="957" spans="15:16" s="183" customFormat="1" ht="14.25">
      <c r="O957" s="244"/>
      <c r="P957" s="199"/>
    </row>
    <row r="958" spans="15:16" s="183" customFormat="1" ht="14.25">
      <c r="O958" s="244"/>
      <c r="P958" s="199"/>
    </row>
    <row r="959" spans="15:16" s="183" customFormat="1" ht="14.25">
      <c r="O959" s="244"/>
      <c r="P959" s="199"/>
    </row>
    <row r="960" spans="15:16" s="183" customFormat="1" ht="14.25">
      <c r="O960" s="244"/>
      <c r="P960" s="199"/>
    </row>
    <row r="961" spans="15:16" s="183" customFormat="1" ht="14.25">
      <c r="O961" s="244"/>
      <c r="P961" s="199"/>
    </row>
    <row r="962" spans="15:16" s="183" customFormat="1" ht="14.25">
      <c r="O962" s="244"/>
      <c r="P962" s="199"/>
    </row>
    <row r="963" spans="15:16" s="183" customFormat="1" ht="14.25">
      <c r="O963" s="244"/>
      <c r="P963" s="199"/>
    </row>
    <row r="964" spans="15:16" s="183" customFormat="1" ht="14.25">
      <c r="O964" s="244"/>
      <c r="P964" s="199"/>
    </row>
    <row r="965" spans="15:16" s="183" customFormat="1" ht="14.25">
      <c r="O965" s="244"/>
      <c r="P965" s="199"/>
    </row>
    <row r="966" spans="15:16" s="183" customFormat="1" ht="14.25">
      <c r="O966" s="244"/>
      <c r="P966" s="199"/>
    </row>
    <row r="967" spans="15:16" s="183" customFormat="1" ht="14.25">
      <c r="O967" s="244"/>
      <c r="P967" s="199"/>
    </row>
    <row r="968" spans="15:16" s="183" customFormat="1" ht="14.25">
      <c r="O968" s="244"/>
      <c r="P968" s="199"/>
    </row>
    <row r="969" spans="15:16" s="183" customFormat="1" ht="14.25">
      <c r="O969" s="244"/>
      <c r="P969" s="199"/>
    </row>
    <row r="970" spans="15:16" s="183" customFormat="1" ht="14.25">
      <c r="O970" s="244"/>
      <c r="P970" s="199"/>
    </row>
    <row r="971" spans="15:16" s="183" customFormat="1" ht="14.25">
      <c r="O971" s="244"/>
      <c r="P971" s="199"/>
    </row>
    <row r="972" spans="15:16" s="183" customFormat="1" ht="14.25">
      <c r="O972" s="244"/>
      <c r="P972" s="199"/>
    </row>
    <row r="973" spans="15:16" s="183" customFormat="1" ht="14.25">
      <c r="O973" s="244"/>
      <c r="P973" s="199"/>
    </row>
    <row r="974" spans="15:16" s="183" customFormat="1" ht="14.25">
      <c r="O974" s="244"/>
      <c r="P974" s="199"/>
    </row>
    <row r="975" spans="15:16" s="183" customFormat="1" ht="14.25">
      <c r="O975" s="244"/>
      <c r="P975" s="199"/>
    </row>
    <row r="976" spans="15:16" s="183" customFormat="1" ht="14.25">
      <c r="O976" s="244"/>
      <c r="P976" s="199"/>
    </row>
    <row r="977" spans="15:16" s="183" customFormat="1" ht="14.25">
      <c r="O977" s="244"/>
      <c r="P977" s="199"/>
    </row>
    <row r="978" spans="15:16" s="183" customFormat="1" ht="14.25">
      <c r="O978" s="244"/>
      <c r="P978" s="199"/>
    </row>
    <row r="979" spans="15:16" s="183" customFormat="1" ht="14.25">
      <c r="O979" s="244"/>
      <c r="P979" s="199"/>
    </row>
    <row r="980" spans="15:16" s="183" customFormat="1" ht="14.25">
      <c r="O980" s="244"/>
      <c r="P980" s="199"/>
    </row>
    <row r="981" spans="15:16" s="183" customFormat="1" ht="14.25">
      <c r="O981" s="244"/>
      <c r="P981" s="199"/>
    </row>
    <row r="982" spans="15:16" s="183" customFormat="1" ht="14.25">
      <c r="O982" s="244"/>
      <c r="P982" s="199"/>
    </row>
    <row r="983" spans="15:16" s="183" customFormat="1" ht="14.25">
      <c r="O983" s="244"/>
      <c r="P983" s="199"/>
    </row>
    <row r="984" spans="15:16" s="183" customFormat="1" ht="14.25">
      <c r="O984" s="244"/>
      <c r="P984" s="199"/>
    </row>
    <row r="985" spans="15:16" s="183" customFormat="1" ht="14.25">
      <c r="O985" s="244"/>
      <c r="P985" s="199"/>
    </row>
    <row r="986" spans="15:16" s="183" customFormat="1" ht="14.25">
      <c r="O986" s="244"/>
      <c r="P986" s="199"/>
    </row>
    <row r="987" spans="15:16" s="183" customFormat="1" ht="14.25">
      <c r="O987" s="244"/>
      <c r="P987" s="199"/>
    </row>
    <row r="988" spans="15:16" s="183" customFormat="1" ht="14.25">
      <c r="O988" s="244"/>
      <c r="P988" s="199"/>
    </row>
    <row r="989" spans="15:16" s="183" customFormat="1" ht="14.25">
      <c r="O989" s="244"/>
      <c r="P989" s="199"/>
    </row>
    <row r="990" spans="15:16" s="183" customFormat="1" ht="14.25">
      <c r="O990" s="244"/>
      <c r="P990" s="199"/>
    </row>
    <row r="991" spans="15:16" s="183" customFormat="1" ht="14.25">
      <c r="O991" s="244"/>
      <c r="P991" s="199"/>
    </row>
    <row r="992" spans="15:16" s="183" customFormat="1" ht="14.25">
      <c r="O992" s="244"/>
      <c r="P992" s="199"/>
    </row>
    <row r="993" spans="15:16" s="183" customFormat="1" ht="14.25">
      <c r="O993" s="244"/>
      <c r="P993" s="199"/>
    </row>
    <row r="994" spans="15:16" s="183" customFormat="1" ht="14.25">
      <c r="O994" s="244"/>
      <c r="P994" s="199"/>
    </row>
    <row r="995" spans="15:16" s="183" customFormat="1" ht="14.25">
      <c r="O995" s="244"/>
      <c r="P995" s="199"/>
    </row>
    <row r="996" spans="15:16" s="183" customFormat="1" ht="14.25">
      <c r="O996" s="244"/>
      <c r="P996" s="199"/>
    </row>
    <row r="997" spans="15:16" s="183" customFormat="1" ht="14.25">
      <c r="O997" s="244"/>
      <c r="P997" s="199"/>
    </row>
    <row r="998" spans="15:16" s="183" customFormat="1" ht="14.25">
      <c r="O998" s="244"/>
      <c r="P998" s="199"/>
    </row>
    <row r="999" spans="15:16" s="183" customFormat="1" ht="14.25">
      <c r="O999" s="244"/>
      <c r="P999" s="199"/>
    </row>
    <row r="1000" spans="15:16" s="183" customFormat="1" ht="14.25">
      <c r="O1000" s="244"/>
      <c r="P1000" s="199"/>
    </row>
    <row r="1001" spans="15:16" s="183" customFormat="1" ht="14.25">
      <c r="O1001" s="244"/>
      <c r="P1001" s="199"/>
    </row>
    <row r="1002" spans="15:16" s="183" customFormat="1" ht="14.25">
      <c r="O1002" s="244"/>
      <c r="P1002" s="199"/>
    </row>
    <row r="1003" spans="15:16" s="183" customFormat="1" ht="14.25">
      <c r="O1003" s="244"/>
      <c r="P1003" s="199"/>
    </row>
    <row r="1004" spans="15:16" s="183" customFormat="1" ht="14.25">
      <c r="O1004" s="244"/>
      <c r="P1004" s="199"/>
    </row>
    <row r="1005" spans="15:16" s="183" customFormat="1" ht="14.25">
      <c r="O1005" s="244"/>
      <c r="P1005" s="199"/>
    </row>
    <row r="1006" spans="15:16" s="183" customFormat="1" ht="14.25">
      <c r="O1006" s="244"/>
      <c r="P1006" s="199"/>
    </row>
    <row r="1007" spans="15:16" s="183" customFormat="1" ht="14.25">
      <c r="O1007" s="244"/>
      <c r="P1007" s="199"/>
    </row>
    <row r="1008" spans="15:16" s="183" customFormat="1" ht="14.25">
      <c r="O1008" s="244"/>
      <c r="P1008" s="199"/>
    </row>
    <row r="1009" spans="15:16" s="183" customFormat="1" ht="14.25">
      <c r="O1009" s="244"/>
      <c r="P1009" s="199"/>
    </row>
    <row r="1010" spans="15:16" s="183" customFormat="1" ht="14.25">
      <c r="O1010" s="244"/>
      <c r="P1010" s="199"/>
    </row>
    <row r="1011" spans="15:16" s="183" customFormat="1" ht="14.25">
      <c r="O1011" s="244"/>
      <c r="P1011" s="199"/>
    </row>
    <row r="1012" spans="15:16" s="183" customFormat="1" ht="14.25">
      <c r="O1012" s="244"/>
      <c r="P1012" s="199"/>
    </row>
    <row r="1013" spans="15:16" s="183" customFormat="1" ht="14.25">
      <c r="O1013" s="244"/>
      <c r="P1013" s="199"/>
    </row>
    <row r="1014" spans="15:16" s="183" customFormat="1" ht="14.25">
      <c r="O1014" s="244"/>
      <c r="P1014" s="199"/>
    </row>
    <row r="1015" spans="15:16" s="183" customFormat="1" ht="14.25">
      <c r="O1015" s="244"/>
      <c r="P1015" s="199"/>
    </row>
    <row r="1016" spans="15:16" s="183" customFormat="1" ht="14.25">
      <c r="O1016" s="244"/>
      <c r="P1016" s="199"/>
    </row>
    <row r="1017" spans="15:16" s="183" customFormat="1" ht="14.25">
      <c r="O1017" s="244"/>
      <c r="P1017" s="199"/>
    </row>
    <row r="1018" spans="15:16" s="183" customFormat="1" ht="14.25">
      <c r="O1018" s="244"/>
      <c r="P1018" s="199"/>
    </row>
    <row r="1019" spans="15:16" s="183" customFormat="1" ht="14.25">
      <c r="O1019" s="244"/>
      <c r="P1019" s="199"/>
    </row>
    <row r="1020" spans="15:16" s="183" customFormat="1" ht="14.25">
      <c r="O1020" s="244"/>
      <c r="P1020" s="199"/>
    </row>
    <row r="1021" spans="15:16" s="183" customFormat="1" ht="14.25">
      <c r="O1021" s="244"/>
      <c r="P1021" s="199"/>
    </row>
    <row r="1022" spans="15:16" s="183" customFormat="1" ht="14.25">
      <c r="O1022" s="244"/>
      <c r="P1022" s="199"/>
    </row>
    <row r="1023" spans="15:16" s="183" customFormat="1" ht="14.25">
      <c r="O1023" s="244"/>
      <c r="P1023" s="199"/>
    </row>
    <row r="1024" spans="15:16" s="183" customFormat="1" ht="14.25">
      <c r="O1024" s="244"/>
      <c r="P1024" s="199"/>
    </row>
    <row r="1025" spans="15:16" s="183" customFormat="1" ht="14.25">
      <c r="O1025" s="244"/>
      <c r="P1025" s="199"/>
    </row>
    <row r="1026" spans="15:16" s="183" customFormat="1" ht="14.25">
      <c r="O1026" s="244"/>
      <c r="P1026" s="199"/>
    </row>
    <row r="1027" spans="15:16" s="183" customFormat="1" ht="14.25">
      <c r="O1027" s="244"/>
      <c r="P1027" s="199"/>
    </row>
    <row r="1028" spans="15:16" s="183" customFormat="1" ht="14.25">
      <c r="O1028" s="244"/>
      <c r="P1028" s="199"/>
    </row>
    <row r="1029" spans="15:16" s="183" customFormat="1" ht="14.25">
      <c r="O1029" s="244"/>
      <c r="P1029" s="199"/>
    </row>
    <row r="1030" spans="15:16" s="183" customFormat="1" ht="14.25">
      <c r="O1030" s="244"/>
      <c r="P1030" s="199"/>
    </row>
    <row r="1031" spans="15:16" s="183" customFormat="1" ht="14.25">
      <c r="O1031" s="244"/>
      <c r="P1031" s="199"/>
    </row>
    <row r="1032" spans="15:16" s="183" customFormat="1" ht="14.25">
      <c r="O1032" s="244"/>
      <c r="P1032" s="199"/>
    </row>
    <row r="1033" spans="15:16" s="183" customFormat="1" ht="14.25">
      <c r="O1033" s="244"/>
      <c r="P1033" s="199"/>
    </row>
    <row r="1034" spans="15:16" s="183" customFormat="1" ht="14.25">
      <c r="O1034" s="244"/>
      <c r="P1034" s="199"/>
    </row>
    <row r="1035" spans="15:16" s="183" customFormat="1" ht="14.25">
      <c r="O1035" s="244"/>
      <c r="P1035" s="199"/>
    </row>
    <row r="1036" spans="15:16" s="183" customFormat="1" ht="14.25">
      <c r="O1036" s="244"/>
      <c r="P1036" s="199"/>
    </row>
    <row r="1037" spans="15:16" s="183" customFormat="1" ht="14.25">
      <c r="O1037" s="244"/>
      <c r="P1037" s="199"/>
    </row>
    <row r="1038" spans="15:16" s="183" customFormat="1" ht="14.25">
      <c r="O1038" s="244"/>
      <c r="P1038" s="199"/>
    </row>
    <row r="1039" spans="15:16" s="183" customFormat="1" ht="14.25">
      <c r="O1039" s="244"/>
      <c r="P1039" s="199"/>
    </row>
    <row r="1040" spans="15:16" s="183" customFormat="1" ht="14.25">
      <c r="O1040" s="244"/>
      <c r="P1040" s="199"/>
    </row>
    <row r="1041" spans="15:16" s="183" customFormat="1" ht="14.25">
      <c r="O1041" s="244"/>
      <c r="P1041" s="199"/>
    </row>
    <row r="1042" spans="15:16" s="183" customFormat="1" ht="14.25">
      <c r="O1042" s="244"/>
      <c r="P1042" s="199"/>
    </row>
    <row r="1043" spans="15:16" s="183" customFormat="1" ht="14.25">
      <c r="O1043" s="244"/>
      <c r="P1043" s="199"/>
    </row>
    <row r="1044" spans="15:16" s="183" customFormat="1" ht="14.25">
      <c r="O1044" s="244"/>
      <c r="P1044" s="199"/>
    </row>
    <row r="1045" spans="15:16" s="183" customFormat="1" ht="14.25">
      <c r="O1045" s="244"/>
      <c r="P1045" s="199"/>
    </row>
    <row r="1046" spans="15:16" s="183" customFormat="1" ht="14.25">
      <c r="O1046" s="244"/>
      <c r="P1046" s="199"/>
    </row>
    <row r="1047" spans="15:16" s="183" customFormat="1" ht="14.25">
      <c r="O1047" s="244"/>
      <c r="P1047" s="199"/>
    </row>
    <row r="1048" spans="15:16" s="183" customFormat="1" ht="14.25">
      <c r="O1048" s="244"/>
      <c r="P1048" s="199"/>
    </row>
    <row r="1049" spans="15:16" s="183" customFormat="1" ht="14.25">
      <c r="O1049" s="244"/>
      <c r="P1049" s="199"/>
    </row>
    <row r="1050" spans="15:16" s="183" customFormat="1" ht="14.25">
      <c r="O1050" s="244"/>
      <c r="P1050" s="199"/>
    </row>
    <row r="1051" spans="15:16" s="183" customFormat="1" ht="14.25">
      <c r="O1051" s="244"/>
      <c r="P1051" s="199"/>
    </row>
    <row r="1052" spans="15:16" s="183" customFormat="1" ht="14.25">
      <c r="O1052" s="244"/>
      <c r="P1052" s="199"/>
    </row>
    <row r="1053" spans="15:16" s="183" customFormat="1" ht="14.25">
      <c r="O1053" s="244"/>
      <c r="P1053" s="199"/>
    </row>
    <row r="1054" spans="15:16" s="183" customFormat="1" ht="14.25">
      <c r="O1054" s="244"/>
      <c r="P1054" s="199"/>
    </row>
    <row r="1055" spans="15:16" s="183" customFormat="1" ht="14.25">
      <c r="O1055" s="244"/>
      <c r="P1055" s="199"/>
    </row>
    <row r="1056" spans="15:16" s="183" customFormat="1" ht="14.25">
      <c r="O1056" s="244"/>
      <c r="P1056" s="199"/>
    </row>
    <row r="1057" spans="15:16" s="183" customFormat="1" ht="14.25">
      <c r="O1057" s="244"/>
      <c r="P1057" s="199"/>
    </row>
    <row r="1058" spans="15:16" s="183" customFormat="1" ht="14.25">
      <c r="O1058" s="244"/>
      <c r="P1058" s="199"/>
    </row>
    <row r="1059" spans="15:16" s="183" customFormat="1" ht="14.25">
      <c r="O1059" s="244"/>
      <c r="P1059" s="199"/>
    </row>
    <row r="1060" spans="15:16" s="183" customFormat="1" ht="14.25">
      <c r="O1060" s="244"/>
      <c r="P1060" s="199"/>
    </row>
    <row r="1061" spans="15:16" s="183" customFormat="1" ht="14.25">
      <c r="O1061" s="244"/>
      <c r="P1061" s="199"/>
    </row>
    <row r="1062" spans="15:16" s="183" customFormat="1" ht="14.25">
      <c r="O1062" s="244"/>
      <c r="P1062" s="199"/>
    </row>
    <row r="1063" spans="15:16" s="183" customFormat="1" ht="14.25">
      <c r="O1063" s="244"/>
      <c r="P1063" s="199"/>
    </row>
    <row r="1064" spans="15:16" s="183" customFormat="1" ht="14.25">
      <c r="O1064" s="244"/>
      <c r="P1064" s="199"/>
    </row>
    <row r="1065" spans="15:16" s="183" customFormat="1" ht="14.25">
      <c r="O1065" s="244"/>
      <c r="P1065" s="199"/>
    </row>
    <row r="1066" spans="15:16" s="183" customFormat="1" ht="14.25">
      <c r="O1066" s="244"/>
      <c r="P1066" s="199"/>
    </row>
    <row r="1067" spans="15:16" s="183" customFormat="1" ht="14.25">
      <c r="O1067" s="244"/>
      <c r="P1067" s="199"/>
    </row>
    <row r="1068" spans="15:16" s="183" customFormat="1" ht="14.25">
      <c r="O1068" s="244"/>
      <c r="P1068" s="199"/>
    </row>
    <row r="1069" spans="15:16" s="183" customFormat="1" ht="14.25">
      <c r="O1069" s="244"/>
      <c r="P1069" s="199"/>
    </row>
    <row r="1070" spans="15:16" s="183" customFormat="1" ht="14.25">
      <c r="O1070" s="244"/>
      <c r="P1070" s="199"/>
    </row>
    <row r="1071" spans="15:16" s="183" customFormat="1" ht="14.25">
      <c r="O1071" s="244"/>
      <c r="P1071" s="199"/>
    </row>
    <row r="1072" spans="15:16" s="183" customFormat="1" ht="14.25">
      <c r="O1072" s="244"/>
      <c r="P1072" s="199"/>
    </row>
    <row r="1073" spans="15:16" s="183" customFormat="1" ht="14.25">
      <c r="O1073" s="244"/>
      <c r="P1073" s="199"/>
    </row>
    <row r="1074" spans="15:16" s="183" customFormat="1" ht="14.25">
      <c r="O1074" s="244"/>
      <c r="P1074" s="199"/>
    </row>
    <row r="1075" spans="15:16" s="183" customFormat="1" ht="14.25">
      <c r="O1075" s="244"/>
      <c r="P1075" s="199"/>
    </row>
    <row r="1076" spans="15:16" s="183" customFormat="1" ht="14.25">
      <c r="O1076" s="244"/>
      <c r="P1076" s="199"/>
    </row>
    <row r="1077" spans="15:16" s="183" customFormat="1" ht="14.25">
      <c r="O1077" s="244"/>
      <c r="P1077" s="199"/>
    </row>
    <row r="1078" spans="15:16" s="183" customFormat="1" ht="14.25">
      <c r="O1078" s="244"/>
      <c r="P1078" s="199"/>
    </row>
    <row r="1079" spans="15:16" s="183" customFormat="1" ht="14.25">
      <c r="O1079" s="244"/>
      <c r="P1079" s="199"/>
    </row>
    <row r="1080" spans="15:16" s="183" customFormat="1" ht="14.25">
      <c r="O1080" s="244"/>
      <c r="P1080" s="199"/>
    </row>
    <row r="1081" spans="15:16" s="183" customFormat="1" ht="14.25">
      <c r="O1081" s="244"/>
      <c r="P1081" s="199"/>
    </row>
    <row r="1082" spans="15:16" s="183" customFormat="1" ht="14.25">
      <c r="O1082" s="244"/>
      <c r="P1082" s="199"/>
    </row>
    <row r="1083" spans="15:16" s="183" customFormat="1" ht="14.25">
      <c r="O1083" s="244"/>
      <c r="P1083" s="199"/>
    </row>
    <row r="1084" spans="15:16" s="183" customFormat="1" ht="14.25">
      <c r="O1084" s="244"/>
      <c r="P1084" s="199"/>
    </row>
    <row r="1085" spans="15:16" s="183" customFormat="1" ht="14.25">
      <c r="O1085" s="244"/>
      <c r="P1085" s="199"/>
    </row>
    <row r="1086" spans="15:16" s="183" customFormat="1" ht="14.25">
      <c r="O1086" s="244"/>
      <c r="P1086" s="199"/>
    </row>
    <row r="1087" spans="15:16" s="183" customFormat="1" ht="14.25">
      <c r="O1087" s="244"/>
      <c r="P1087" s="199"/>
    </row>
    <row r="1088" spans="15:16" s="183" customFormat="1" ht="14.25">
      <c r="O1088" s="244"/>
      <c r="P1088" s="199"/>
    </row>
    <row r="1089" spans="15:16" s="183" customFormat="1" ht="14.25">
      <c r="O1089" s="244"/>
      <c r="P1089" s="199"/>
    </row>
    <row r="1090" spans="15:16" s="183" customFormat="1" ht="14.25">
      <c r="O1090" s="244"/>
      <c r="P1090" s="199"/>
    </row>
    <row r="1091" spans="15:16" s="183" customFormat="1" ht="14.25">
      <c r="O1091" s="244"/>
      <c r="P1091" s="199"/>
    </row>
    <row r="1092" spans="15:16" s="183" customFormat="1" ht="14.25">
      <c r="O1092" s="244"/>
      <c r="P1092" s="199"/>
    </row>
  </sheetData>
  <mergeCells count="16">
    <mergeCell ref="B90:N90"/>
    <mergeCell ref="A8:O8"/>
    <mergeCell ref="A10:O10"/>
    <mergeCell ref="A12:O12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O14"/>
  </mergeCells>
  <printOptions horizontalCentered="1"/>
  <pageMargins left="0.59055118110236227" right="0.39370078740157483" top="1.1023622047244095" bottom="0.39370078740157483" header="0.78740157480314965" footer="0.31496062992125984"/>
  <pageSetup paperSize="9" scale="58" orientation="landscape" r:id="rId1"/>
  <headerFooter differentFirst="1">
    <oddHeader>&amp;CСтраница &amp;P из &amp;N&amp;R&amp;A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W55"/>
  <sheetViews>
    <sheetView zoomScale="90" zoomScaleNormal="90" workbookViewId="0">
      <pane xSplit="3" ySplit="18" topLeftCell="D19" activePane="bottomRight" state="frozen"/>
      <selection pane="topRight" activeCell="D1" sqref="D1"/>
      <selection pane="bottomLeft" activeCell="A15" sqref="A15"/>
      <selection pane="bottomRight" activeCell="A11" sqref="A11"/>
    </sheetView>
  </sheetViews>
  <sheetFormatPr defaultColWidth="9" defaultRowHeight="18"/>
  <cols>
    <col min="1" max="1" width="5.375" style="295" customWidth="1"/>
    <col min="2" max="2" width="33.625" style="295" customWidth="1"/>
    <col min="3" max="3" width="5" style="296" customWidth="1"/>
    <col min="4" max="21" width="11.625" style="295" customWidth="1"/>
    <col min="22" max="16384" width="9" style="295"/>
  </cols>
  <sheetData>
    <row r="1" spans="1:23" s="21" customFormat="1">
      <c r="U1" s="22" t="s">
        <v>468</v>
      </c>
    </row>
    <row r="2" spans="1:23" s="21" customFormat="1">
      <c r="U2" s="23" t="s">
        <v>57</v>
      </c>
    </row>
    <row r="3" spans="1:23" s="21" customFormat="1">
      <c r="U3" s="23" t="s">
        <v>0</v>
      </c>
    </row>
    <row r="4" spans="1:23" s="24" customFormat="1" ht="9" customHeight="1">
      <c r="G4"/>
    </row>
    <row r="5" spans="1:23" s="1" customFormat="1" ht="18.75">
      <c r="C5" s="267"/>
      <c r="D5" s="2"/>
      <c r="E5" s="2"/>
      <c r="F5" s="2"/>
      <c r="G5" s="2"/>
      <c r="H5" s="2"/>
      <c r="I5" s="2"/>
      <c r="J5" s="2"/>
      <c r="K5" s="2"/>
      <c r="U5" s="2" t="s">
        <v>469</v>
      </c>
    </row>
    <row r="6" spans="1:23" s="1" customFormat="1">
      <c r="C6" s="267"/>
      <c r="D6" s="3"/>
      <c r="E6" s="3"/>
      <c r="F6" s="3"/>
      <c r="G6" s="3"/>
      <c r="H6" s="3"/>
      <c r="I6" s="3"/>
      <c r="J6" s="3"/>
      <c r="K6" s="3"/>
      <c r="U6" s="3" t="s">
        <v>0</v>
      </c>
    </row>
    <row r="7" spans="1:23" s="268" customFormat="1" ht="8.25" customHeight="1">
      <c r="C7" s="269"/>
    </row>
    <row r="8" spans="1:23" s="270" customFormat="1" ht="65.25" customHeight="1">
      <c r="A8" s="600" t="s">
        <v>383</v>
      </c>
      <c r="B8" s="600"/>
      <c r="C8" s="600"/>
      <c r="D8" s="600"/>
      <c r="E8" s="600"/>
      <c r="F8" s="600"/>
      <c r="G8" s="600"/>
      <c r="H8" s="600"/>
      <c r="I8" s="600"/>
      <c r="J8" s="600"/>
      <c r="K8" s="600"/>
      <c r="L8" s="600"/>
      <c r="M8" s="600"/>
      <c r="N8" s="600"/>
      <c r="O8" s="600"/>
      <c r="P8" s="600"/>
      <c r="Q8" s="600"/>
      <c r="R8" s="600"/>
      <c r="S8" s="600"/>
      <c r="T8" s="600"/>
      <c r="U8" s="600"/>
    </row>
    <row r="9" spans="1:23" s="271" customFormat="1" ht="6" customHeight="1"/>
    <row r="10" spans="1:23" s="271" customFormat="1" ht="38.25" customHeight="1">
      <c r="A10" s="601" t="s">
        <v>730</v>
      </c>
      <c r="B10" s="602"/>
      <c r="C10" s="602"/>
      <c r="D10" s="602"/>
      <c r="E10" s="602"/>
      <c r="F10" s="602"/>
      <c r="G10" s="602"/>
      <c r="H10" s="602"/>
      <c r="I10" s="602"/>
      <c r="J10" s="602"/>
      <c r="K10" s="602"/>
      <c r="L10" s="602"/>
      <c r="M10" s="602"/>
      <c r="N10" s="602"/>
      <c r="O10" s="602"/>
      <c r="P10" s="602"/>
      <c r="Q10" s="602"/>
      <c r="R10" s="602"/>
      <c r="S10" s="602"/>
      <c r="T10" s="602"/>
      <c r="U10" s="602"/>
      <c r="V10" s="272"/>
      <c r="W10" s="272"/>
    </row>
    <row r="11" spans="1:23" s="271" customFormat="1" ht="7.5" customHeight="1"/>
    <row r="12" spans="1:23" s="273" customFormat="1" ht="23.25" customHeight="1">
      <c r="A12" s="603" t="s">
        <v>2</v>
      </c>
      <c r="B12" s="603" t="s">
        <v>3</v>
      </c>
      <c r="C12" s="606" t="s">
        <v>4</v>
      </c>
      <c r="D12" s="609" t="s">
        <v>384</v>
      </c>
      <c r="E12" s="609"/>
      <c r="F12" s="609"/>
      <c r="G12" s="609"/>
      <c r="H12" s="609"/>
      <c r="I12" s="609"/>
      <c r="J12" s="609"/>
      <c r="K12" s="609"/>
      <c r="L12" s="609"/>
      <c r="M12" s="609"/>
      <c r="N12" s="609"/>
      <c r="O12" s="609"/>
      <c r="P12" s="609"/>
      <c r="Q12" s="609"/>
      <c r="R12" s="609"/>
      <c r="S12" s="609"/>
      <c r="T12" s="609"/>
      <c r="U12" s="609"/>
    </row>
    <row r="13" spans="1:23" s="273" customFormat="1" ht="23.25" customHeight="1">
      <c r="A13" s="604"/>
      <c r="B13" s="604"/>
      <c r="C13" s="607"/>
      <c r="D13" s="609" t="s">
        <v>385</v>
      </c>
      <c r="E13" s="609"/>
      <c r="F13" s="609"/>
      <c r="G13" s="609"/>
      <c r="H13" s="609"/>
      <c r="I13" s="609"/>
      <c r="J13" s="609"/>
      <c r="K13" s="609"/>
      <c r="L13" s="609"/>
      <c r="M13" s="609"/>
      <c r="N13" s="609"/>
      <c r="O13" s="609"/>
      <c r="P13" s="609" t="s">
        <v>386</v>
      </c>
      <c r="Q13" s="609"/>
      <c r="R13" s="609"/>
      <c r="S13" s="609"/>
      <c r="T13" s="609"/>
      <c r="U13" s="609"/>
    </row>
    <row r="14" spans="1:23" s="273" customFormat="1" ht="32.25" customHeight="1">
      <c r="A14" s="604"/>
      <c r="B14" s="604"/>
      <c r="C14" s="607"/>
      <c r="D14" s="594" t="s">
        <v>387</v>
      </c>
      <c r="E14" s="595"/>
      <c r="F14" s="595"/>
      <c r="G14" s="595"/>
      <c r="H14" s="596"/>
      <c r="I14" s="610" t="s">
        <v>388</v>
      </c>
      <c r="J14" s="610"/>
      <c r="K14" s="610"/>
      <c r="L14" s="610"/>
      <c r="M14" s="610"/>
      <c r="N14" s="610"/>
      <c r="O14" s="610"/>
      <c r="P14" s="591" t="s">
        <v>389</v>
      </c>
      <c r="Q14" s="591" t="s">
        <v>390</v>
      </c>
      <c r="R14" s="591" t="s">
        <v>391</v>
      </c>
      <c r="S14" s="594" t="s">
        <v>392</v>
      </c>
      <c r="T14" s="595"/>
      <c r="U14" s="596"/>
    </row>
    <row r="15" spans="1:23" s="273" customFormat="1" ht="33.75" customHeight="1">
      <c r="A15" s="604"/>
      <c r="B15" s="604"/>
      <c r="C15" s="607"/>
      <c r="D15" s="597" t="s">
        <v>393</v>
      </c>
      <c r="E15" s="598"/>
      <c r="F15" s="598"/>
      <c r="G15" s="599"/>
      <c r="H15" s="274" t="s">
        <v>394</v>
      </c>
      <c r="I15" s="588" t="s">
        <v>395</v>
      </c>
      <c r="J15" s="588" t="s">
        <v>470</v>
      </c>
      <c r="K15" s="588" t="s">
        <v>396</v>
      </c>
      <c r="L15" s="588" t="s">
        <v>397</v>
      </c>
      <c r="M15" s="588" t="s">
        <v>398</v>
      </c>
      <c r="N15" s="588" t="s">
        <v>399</v>
      </c>
      <c r="O15" s="588" t="s">
        <v>400</v>
      </c>
      <c r="P15" s="592"/>
      <c r="Q15" s="592"/>
      <c r="R15" s="592"/>
      <c r="S15" s="590" t="s">
        <v>401</v>
      </c>
      <c r="T15" s="590" t="s">
        <v>402</v>
      </c>
      <c r="U15" s="590" t="s">
        <v>403</v>
      </c>
    </row>
    <row r="16" spans="1:23" s="273" customFormat="1" ht="42.75" customHeight="1">
      <c r="A16" s="604"/>
      <c r="B16" s="604"/>
      <c r="C16" s="607"/>
      <c r="D16" s="275" t="s">
        <v>404</v>
      </c>
      <c r="E16" s="275" t="s">
        <v>405</v>
      </c>
      <c r="F16" s="275" t="s">
        <v>406</v>
      </c>
      <c r="G16" s="275" t="s">
        <v>407</v>
      </c>
      <c r="H16" s="275" t="s">
        <v>408</v>
      </c>
      <c r="I16" s="589"/>
      <c r="J16" s="589"/>
      <c r="K16" s="589"/>
      <c r="L16" s="589"/>
      <c r="M16" s="589"/>
      <c r="N16" s="589"/>
      <c r="O16" s="589"/>
      <c r="P16" s="593"/>
      <c r="Q16" s="593"/>
      <c r="R16" s="593"/>
      <c r="S16" s="590"/>
      <c r="T16" s="590"/>
      <c r="U16" s="590"/>
    </row>
    <row r="17" spans="1:21" s="273" customFormat="1">
      <c r="A17" s="605"/>
      <c r="B17" s="605"/>
      <c r="C17" s="608"/>
      <c r="D17" s="276">
        <v>41</v>
      </c>
      <c r="E17" s="276">
        <v>42</v>
      </c>
      <c r="F17" s="276">
        <v>43</v>
      </c>
      <c r="G17" s="276">
        <v>44</v>
      </c>
      <c r="H17" s="276">
        <v>51</v>
      </c>
      <c r="I17" s="276">
        <v>61</v>
      </c>
      <c r="J17" s="276">
        <v>62</v>
      </c>
      <c r="K17" s="276">
        <v>63</v>
      </c>
      <c r="L17" s="276">
        <v>64</v>
      </c>
      <c r="M17" s="276">
        <v>65</v>
      </c>
      <c r="N17" s="276">
        <v>66</v>
      </c>
      <c r="O17" s="276">
        <v>67</v>
      </c>
      <c r="P17" s="276">
        <v>41</v>
      </c>
      <c r="Q17" s="276">
        <v>51</v>
      </c>
      <c r="R17" s="276">
        <v>61</v>
      </c>
      <c r="S17" s="276">
        <v>71</v>
      </c>
      <c r="T17" s="276">
        <v>72</v>
      </c>
      <c r="U17" s="276">
        <v>73</v>
      </c>
    </row>
    <row r="18" spans="1:21" s="279" customFormat="1" ht="15" customHeight="1">
      <c r="A18" s="277">
        <v>1</v>
      </c>
      <c r="B18" s="277">
        <v>2</v>
      </c>
      <c r="C18" s="278" t="s">
        <v>121</v>
      </c>
      <c r="D18" s="277">
        <v>4</v>
      </c>
      <c r="E18" s="277">
        <v>5</v>
      </c>
      <c r="F18" s="278" t="s">
        <v>124</v>
      </c>
      <c r="G18" s="277">
        <v>7</v>
      </c>
      <c r="H18" s="277">
        <v>8</v>
      </c>
      <c r="I18" s="278" t="s">
        <v>127</v>
      </c>
      <c r="J18" s="278" t="s">
        <v>128</v>
      </c>
      <c r="K18" s="277">
        <v>11</v>
      </c>
      <c r="L18" s="277">
        <v>12</v>
      </c>
      <c r="M18" s="278" t="s">
        <v>131</v>
      </c>
      <c r="N18" s="277">
        <v>14</v>
      </c>
      <c r="O18" s="277">
        <v>15</v>
      </c>
      <c r="P18" s="278" t="s">
        <v>178</v>
      </c>
      <c r="Q18" s="277">
        <v>17</v>
      </c>
      <c r="R18" s="277">
        <v>18</v>
      </c>
      <c r="S18" s="278" t="s">
        <v>181</v>
      </c>
      <c r="T18" s="277">
        <v>20</v>
      </c>
      <c r="U18" s="277">
        <v>21</v>
      </c>
    </row>
    <row r="19" spans="1:21" s="284" customFormat="1" ht="18.95" customHeight="1">
      <c r="A19" s="280">
        <v>1</v>
      </c>
      <c r="B19" s="281" t="s">
        <v>409</v>
      </c>
      <c r="C19" s="282" t="s">
        <v>410</v>
      </c>
      <c r="D19" s="283" t="s">
        <v>411</v>
      </c>
      <c r="E19" s="283" t="s">
        <v>412</v>
      </c>
      <c r="F19" s="283" t="s">
        <v>412</v>
      </c>
      <c r="G19" s="283" t="s">
        <v>412</v>
      </c>
      <c r="H19" s="283" t="s">
        <v>411</v>
      </c>
      <c r="I19" s="283" t="s">
        <v>411</v>
      </c>
      <c r="J19" s="283" t="s">
        <v>411</v>
      </c>
      <c r="K19" s="283" t="s">
        <v>412</v>
      </c>
      <c r="L19" s="283" t="s">
        <v>412</v>
      </c>
      <c r="M19" s="283" t="s">
        <v>412</v>
      </c>
      <c r="N19" s="283" t="s">
        <v>411</v>
      </c>
      <c r="O19" s="283" t="s">
        <v>411</v>
      </c>
      <c r="P19" s="283" t="s">
        <v>412</v>
      </c>
      <c r="Q19" s="283" t="s">
        <v>412</v>
      </c>
      <c r="R19" s="283" t="s">
        <v>411</v>
      </c>
      <c r="S19" s="283" t="s">
        <v>411</v>
      </c>
      <c r="T19" s="283" t="s">
        <v>411</v>
      </c>
      <c r="U19" s="283" t="s">
        <v>412</v>
      </c>
    </row>
    <row r="20" spans="1:21" s="284" customFormat="1" ht="18.95" customHeight="1">
      <c r="A20" s="280">
        <v>2</v>
      </c>
      <c r="B20" s="281" t="s">
        <v>415</v>
      </c>
      <c r="C20" s="282" t="s">
        <v>416</v>
      </c>
      <c r="D20" s="283" t="s">
        <v>412</v>
      </c>
      <c r="E20" s="283" t="s">
        <v>412</v>
      </c>
      <c r="F20" s="283" t="s">
        <v>412</v>
      </c>
      <c r="G20" s="283" t="s">
        <v>412</v>
      </c>
      <c r="H20" s="283" t="s">
        <v>411</v>
      </c>
      <c r="I20" s="283" t="s">
        <v>411</v>
      </c>
      <c r="J20" s="283" t="s">
        <v>412</v>
      </c>
      <c r="K20" s="283" t="s">
        <v>412</v>
      </c>
      <c r="L20" s="283" t="s">
        <v>412</v>
      </c>
      <c r="M20" s="283" t="s">
        <v>412</v>
      </c>
      <c r="N20" s="283" t="s">
        <v>412</v>
      </c>
      <c r="O20" s="283" t="s">
        <v>412</v>
      </c>
      <c r="P20" s="283" t="s">
        <v>412</v>
      </c>
      <c r="Q20" s="283" t="s">
        <v>412</v>
      </c>
      <c r="R20" s="283" t="s">
        <v>412</v>
      </c>
      <c r="S20" s="283" t="s">
        <v>412</v>
      </c>
      <c r="T20" s="283" t="s">
        <v>412</v>
      </c>
      <c r="U20" s="283" t="s">
        <v>412</v>
      </c>
    </row>
    <row r="21" spans="1:21" s="284" customFormat="1" ht="18.95" customHeight="1">
      <c r="A21" s="280">
        <v>3</v>
      </c>
      <c r="B21" s="281" t="s">
        <v>417</v>
      </c>
      <c r="C21" s="282" t="s">
        <v>418</v>
      </c>
      <c r="D21" s="283" t="s">
        <v>411</v>
      </c>
      <c r="E21" s="283" t="s">
        <v>412</v>
      </c>
      <c r="F21" s="283" t="s">
        <v>412</v>
      </c>
      <c r="G21" s="283" t="s">
        <v>412</v>
      </c>
      <c r="H21" s="283" t="s">
        <v>411</v>
      </c>
      <c r="I21" s="283" t="s">
        <v>411</v>
      </c>
      <c r="J21" s="283" t="s">
        <v>412</v>
      </c>
      <c r="K21" s="283" t="s">
        <v>412</v>
      </c>
      <c r="L21" s="283" t="s">
        <v>412</v>
      </c>
      <c r="M21" s="283" t="s">
        <v>412</v>
      </c>
      <c r="N21" s="283" t="s">
        <v>412</v>
      </c>
      <c r="O21" s="283" t="s">
        <v>412</v>
      </c>
      <c r="P21" s="283" t="s">
        <v>411</v>
      </c>
      <c r="Q21" s="283" t="s">
        <v>412</v>
      </c>
      <c r="R21" s="283" t="s">
        <v>411</v>
      </c>
      <c r="S21" s="283" t="s">
        <v>412</v>
      </c>
      <c r="T21" s="283" t="s">
        <v>412</v>
      </c>
      <c r="U21" s="283" t="s">
        <v>412</v>
      </c>
    </row>
    <row r="22" spans="1:21" s="284" customFormat="1" ht="18.95" customHeight="1">
      <c r="A22" s="280">
        <v>4</v>
      </c>
      <c r="B22" s="281" t="s">
        <v>6</v>
      </c>
      <c r="C22" s="282" t="s">
        <v>7</v>
      </c>
      <c r="D22" s="283" t="s">
        <v>411</v>
      </c>
      <c r="E22" s="283" t="s">
        <v>412</v>
      </c>
      <c r="F22" s="283" t="s">
        <v>412</v>
      </c>
      <c r="G22" s="283" t="s">
        <v>412</v>
      </c>
      <c r="H22" s="283" t="s">
        <v>411</v>
      </c>
      <c r="I22" s="283" t="s">
        <v>411</v>
      </c>
      <c r="J22" s="283" t="s">
        <v>412</v>
      </c>
      <c r="K22" s="283" t="s">
        <v>412</v>
      </c>
      <c r="L22" s="283" t="s">
        <v>411</v>
      </c>
      <c r="M22" s="283" t="s">
        <v>412</v>
      </c>
      <c r="N22" s="283" t="s">
        <v>412</v>
      </c>
      <c r="O22" s="283" t="s">
        <v>412</v>
      </c>
      <c r="P22" s="283" t="s">
        <v>412</v>
      </c>
      <c r="Q22" s="283" t="s">
        <v>412</v>
      </c>
      <c r="R22" s="283" t="s">
        <v>411</v>
      </c>
      <c r="S22" s="283" t="s">
        <v>411</v>
      </c>
      <c r="T22" s="283" t="s">
        <v>411</v>
      </c>
      <c r="U22" s="283" t="s">
        <v>412</v>
      </c>
    </row>
    <row r="23" spans="1:21" s="284" customFormat="1" ht="18.95" customHeight="1">
      <c r="A23" s="280">
        <v>5</v>
      </c>
      <c r="B23" s="281" t="s">
        <v>8</v>
      </c>
      <c r="C23" s="282" t="s">
        <v>9</v>
      </c>
      <c r="D23" s="283" t="s">
        <v>412</v>
      </c>
      <c r="E23" s="283" t="s">
        <v>412</v>
      </c>
      <c r="F23" s="283" t="s">
        <v>412</v>
      </c>
      <c r="G23" s="283" t="s">
        <v>412</v>
      </c>
      <c r="H23" s="283" t="s">
        <v>411</v>
      </c>
      <c r="I23" s="283" t="s">
        <v>411</v>
      </c>
      <c r="J23" s="283" t="s">
        <v>412</v>
      </c>
      <c r="K23" s="283" t="s">
        <v>412</v>
      </c>
      <c r="L23" s="283" t="s">
        <v>411</v>
      </c>
      <c r="M23" s="283" t="s">
        <v>412</v>
      </c>
      <c r="N23" s="283" t="s">
        <v>412</v>
      </c>
      <c r="O23" s="283" t="s">
        <v>411</v>
      </c>
      <c r="P23" s="283" t="s">
        <v>412</v>
      </c>
      <c r="Q23" s="283" t="s">
        <v>412</v>
      </c>
      <c r="R23" s="283" t="s">
        <v>411</v>
      </c>
      <c r="S23" s="283" t="s">
        <v>412</v>
      </c>
      <c r="T23" s="283" t="s">
        <v>411</v>
      </c>
      <c r="U23" s="283" t="s">
        <v>412</v>
      </c>
    </row>
    <row r="24" spans="1:21" s="284" customFormat="1" ht="18.95" customHeight="1">
      <c r="A24" s="280">
        <v>6</v>
      </c>
      <c r="B24" s="281" t="s">
        <v>10</v>
      </c>
      <c r="C24" s="282" t="s">
        <v>11</v>
      </c>
      <c r="D24" s="283" t="s">
        <v>411</v>
      </c>
      <c r="E24" s="283" t="s">
        <v>412</v>
      </c>
      <c r="F24" s="283" t="s">
        <v>412</v>
      </c>
      <c r="G24" s="283" t="s">
        <v>412</v>
      </c>
      <c r="H24" s="283" t="s">
        <v>411</v>
      </c>
      <c r="I24" s="283" t="s">
        <v>411</v>
      </c>
      <c r="J24" s="283" t="s">
        <v>412</v>
      </c>
      <c r="K24" s="283" t="s">
        <v>411</v>
      </c>
      <c r="L24" s="283" t="s">
        <v>412</v>
      </c>
      <c r="M24" s="283" t="s">
        <v>412</v>
      </c>
      <c r="N24" s="283" t="s">
        <v>412</v>
      </c>
      <c r="O24" s="283" t="s">
        <v>412</v>
      </c>
      <c r="P24" s="283" t="s">
        <v>412</v>
      </c>
      <c r="Q24" s="283" t="s">
        <v>412</v>
      </c>
      <c r="R24" s="283" t="s">
        <v>412</v>
      </c>
      <c r="S24" s="285" t="s">
        <v>411</v>
      </c>
      <c r="T24" s="283" t="s">
        <v>411</v>
      </c>
      <c r="U24" s="283" t="s">
        <v>412</v>
      </c>
    </row>
    <row r="25" spans="1:21" s="284" customFormat="1" ht="18.95" customHeight="1">
      <c r="A25" s="280">
        <v>7</v>
      </c>
      <c r="B25" s="281" t="s">
        <v>12</v>
      </c>
      <c r="C25" s="282" t="s">
        <v>13</v>
      </c>
      <c r="D25" s="283" t="s">
        <v>411</v>
      </c>
      <c r="E25" s="283" t="s">
        <v>411</v>
      </c>
      <c r="F25" s="283" t="s">
        <v>412</v>
      </c>
      <c r="G25" s="283" t="s">
        <v>412</v>
      </c>
      <c r="H25" s="283" t="s">
        <v>411</v>
      </c>
      <c r="I25" s="283" t="s">
        <v>411</v>
      </c>
      <c r="J25" s="283" t="s">
        <v>412</v>
      </c>
      <c r="K25" s="283" t="s">
        <v>412</v>
      </c>
      <c r="L25" s="283" t="s">
        <v>412</v>
      </c>
      <c r="M25" s="283" t="s">
        <v>412</v>
      </c>
      <c r="N25" s="283" t="s">
        <v>412</v>
      </c>
      <c r="O25" s="283" t="s">
        <v>412</v>
      </c>
      <c r="P25" s="283" t="s">
        <v>412</v>
      </c>
      <c r="Q25" s="283" t="s">
        <v>412</v>
      </c>
      <c r="R25" s="283" t="s">
        <v>412</v>
      </c>
      <c r="S25" s="283" t="s">
        <v>412</v>
      </c>
      <c r="T25" s="283" t="s">
        <v>411</v>
      </c>
      <c r="U25" s="283" t="s">
        <v>412</v>
      </c>
    </row>
    <row r="26" spans="1:21" s="284" customFormat="1" ht="18.95" customHeight="1">
      <c r="A26" s="280">
        <v>8</v>
      </c>
      <c r="B26" s="281" t="s">
        <v>15</v>
      </c>
      <c r="C26" s="282" t="s">
        <v>16</v>
      </c>
      <c r="D26" s="283" t="s">
        <v>411</v>
      </c>
      <c r="E26" s="283" t="s">
        <v>411</v>
      </c>
      <c r="F26" s="283" t="s">
        <v>411</v>
      </c>
      <c r="G26" s="283" t="s">
        <v>412</v>
      </c>
      <c r="H26" s="283" t="s">
        <v>411</v>
      </c>
      <c r="I26" s="283" t="s">
        <v>411</v>
      </c>
      <c r="J26" s="283" t="s">
        <v>412</v>
      </c>
      <c r="K26" s="283" t="s">
        <v>412</v>
      </c>
      <c r="L26" s="283" t="s">
        <v>411</v>
      </c>
      <c r="M26" s="283" t="s">
        <v>412</v>
      </c>
      <c r="N26" s="283" t="s">
        <v>411</v>
      </c>
      <c r="O26" s="283" t="s">
        <v>411</v>
      </c>
      <c r="P26" s="283" t="s">
        <v>412</v>
      </c>
      <c r="Q26" s="283" t="s">
        <v>411</v>
      </c>
      <c r="R26" s="283" t="s">
        <v>411</v>
      </c>
      <c r="S26" s="283" t="s">
        <v>412</v>
      </c>
      <c r="T26" s="283" t="s">
        <v>411</v>
      </c>
      <c r="U26" s="283" t="s">
        <v>412</v>
      </c>
    </row>
    <row r="27" spans="1:21" s="284" customFormat="1" ht="18.95" customHeight="1">
      <c r="A27" s="280">
        <v>9</v>
      </c>
      <c r="B27" s="281" t="s">
        <v>17</v>
      </c>
      <c r="C27" s="282" t="s">
        <v>18</v>
      </c>
      <c r="D27" s="283" t="s">
        <v>411</v>
      </c>
      <c r="E27" s="283" t="s">
        <v>411</v>
      </c>
      <c r="F27" s="283" t="s">
        <v>412</v>
      </c>
      <c r="G27" s="283" t="s">
        <v>412</v>
      </c>
      <c r="H27" s="283" t="s">
        <v>411</v>
      </c>
      <c r="I27" s="283" t="s">
        <v>411</v>
      </c>
      <c r="J27" s="283" t="s">
        <v>412</v>
      </c>
      <c r="K27" s="283" t="s">
        <v>412</v>
      </c>
      <c r="L27" s="283" t="s">
        <v>411</v>
      </c>
      <c r="M27" s="283" t="s">
        <v>412</v>
      </c>
      <c r="N27" s="283" t="s">
        <v>412</v>
      </c>
      <c r="O27" s="283" t="s">
        <v>412</v>
      </c>
      <c r="P27" s="283" t="s">
        <v>412</v>
      </c>
      <c r="Q27" s="283" t="s">
        <v>412</v>
      </c>
      <c r="R27" s="283" t="s">
        <v>411</v>
      </c>
      <c r="S27" s="283" t="s">
        <v>411</v>
      </c>
      <c r="T27" s="283" t="s">
        <v>411</v>
      </c>
      <c r="U27" s="283" t="s">
        <v>412</v>
      </c>
    </row>
    <row r="28" spans="1:21" s="284" customFormat="1" ht="18.95" customHeight="1">
      <c r="A28" s="280">
        <v>10</v>
      </c>
      <c r="B28" s="281" t="s">
        <v>419</v>
      </c>
      <c r="C28" s="282" t="s">
        <v>420</v>
      </c>
      <c r="D28" s="283" t="s">
        <v>411</v>
      </c>
      <c r="E28" s="283" t="s">
        <v>412</v>
      </c>
      <c r="F28" s="283" t="s">
        <v>412</v>
      </c>
      <c r="G28" s="283" t="s">
        <v>412</v>
      </c>
      <c r="H28" s="283" t="s">
        <v>411</v>
      </c>
      <c r="I28" s="283" t="s">
        <v>411</v>
      </c>
      <c r="J28" s="283" t="s">
        <v>412</v>
      </c>
      <c r="K28" s="283" t="s">
        <v>412</v>
      </c>
      <c r="L28" s="283" t="s">
        <v>411</v>
      </c>
      <c r="M28" s="283" t="s">
        <v>412</v>
      </c>
      <c r="N28" s="283" t="s">
        <v>412</v>
      </c>
      <c r="O28" s="283" t="s">
        <v>412</v>
      </c>
      <c r="P28" s="283" t="s">
        <v>412</v>
      </c>
      <c r="Q28" s="283" t="s">
        <v>412</v>
      </c>
      <c r="R28" s="283" t="s">
        <v>411</v>
      </c>
      <c r="S28" s="283" t="s">
        <v>411</v>
      </c>
      <c r="T28" s="283" t="s">
        <v>411</v>
      </c>
      <c r="U28" s="283" t="s">
        <v>412</v>
      </c>
    </row>
    <row r="29" spans="1:21" s="284" customFormat="1" ht="18.95" customHeight="1">
      <c r="A29" s="280">
        <v>11</v>
      </c>
      <c r="B29" s="281" t="s">
        <v>421</v>
      </c>
      <c r="C29" s="282" t="s">
        <v>422</v>
      </c>
      <c r="D29" s="283" t="s">
        <v>412</v>
      </c>
      <c r="E29" s="283" t="s">
        <v>412</v>
      </c>
      <c r="F29" s="283" t="s">
        <v>412</v>
      </c>
      <c r="G29" s="283" t="s">
        <v>412</v>
      </c>
      <c r="H29" s="283" t="s">
        <v>411</v>
      </c>
      <c r="I29" s="283" t="s">
        <v>411</v>
      </c>
      <c r="J29" s="283" t="s">
        <v>412</v>
      </c>
      <c r="K29" s="283" t="s">
        <v>412</v>
      </c>
      <c r="L29" s="283" t="s">
        <v>411</v>
      </c>
      <c r="M29" s="283" t="s">
        <v>412</v>
      </c>
      <c r="N29" s="283" t="s">
        <v>412</v>
      </c>
      <c r="O29" s="283" t="s">
        <v>412</v>
      </c>
      <c r="P29" s="283" t="s">
        <v>412</v>
      </c>
      <c r="Q29" s="283" t="s">
        <v>412</v>
      </c>
      <c r="R29" s="283" t="s">
        <v>412</v>
      </c>
      <c r="S29" s="283" t="s">
        <v>411</v>
      </c>
      <c r="T29" s="283" t="s">
        <v>411</v>
      </c>
      <c r="U29" s="283" t="s">
        <v>412</v>
      </c>
    </row>
    <row r="30" spans="1:21" s="284" customFormat="1" ht="18.95" customHeight="1">
      <c r="A30" s="280">
        <v>12</v>
      </c>
      <c r="B30" s="281" t="s">
        <v>423</v>
      </c>
      <c r="C30" s="282" t="s">
        <v>424</v>
      </c>
      <c r="D30" s="283" t="s">
        <v>411</v>
      </c>
      <c r="E30" s="283" t="s">
        <v>412</v>
      </c>
      <c r="F30" s="283" t="s">
        <v>412</v>
      </c>
      <c r="G30" s="283" t="s">
        <v>412</v>
      </c>
      <c r="H30" s="283" t="s">
        <v>411</v>
      </c>
      <c r="I30" s="283" t="s">
        <v>411</v>
      </c>
      <c r="J30" s="283" t="s">
        <v>411</v>
      </c>
      <c r="K30" s="283" t="s">
        <v>411</v>
      </c>
      <c r="L30" s="283" t="s">
        <v>411</v>
      </c>
      <c r="M30" s="283" t="s">
        <v>411</v>
      </c>
      <c r="N30" s="283" t="s">
        <v>411</v>
      </c>
      <c r="O30" s="283" t="s">
        <v>411</v>
      </c>
      <c r="P30" s="283" t="s">
        <v>412</v>
      </c>
      <c r="Q30" s="283" t="s">
        <v>412</v>
      </c>
      <c r="R30" s="283" t="s">
        <v>411</v>
      </c>
      <c r="S30" s="283" t="s">
        <v>412</v>
      </c>
      <c r="T30" s="283" t="s">
        <v>411</v>
      </c>
      <c r="U30" s="283" t="s">
        <v>412</v>
      </c>
    </row>
    <row r="31" spans="1:21" s="284" customFormat="1" ht="18.95" customHeight="1">
      <c r="A31" s="280">
        <v>13</v>
      </c>
      <c r="B31" s="281" t="s">
        <v>427</v>
      </c>
      <c r="C31" s="282" t="s">
        <v>428</v>
      </c>
      <c r="D31" s="283" t="s">
        <v>412</v>
      </c>
      <c r="E31" s="283" t="s">
        <v>412</v>
      </c>
      <c r="F31" s="283" t="s">
        <v>412</v>
      </c>
      <c r="G31" s="283" t="s">
        <v>412</v>
      </c>
      <c r="H31" s="283" t="s">
        <v>411</v>
      </c>
      <c r="I31" s="283" t="s">
        <v>411</v>
      </c>
      <c r="J31" s="283" t="s">
        <v>412</v>
      </c>
      <c r="K31" s="283" t="s">
        <v>412</v>
      </c>
      <c r="L31" s="283" t="s">
        <v>412</v>
      </c>
      <c r="M31" s="283" t="s">
        <v>412</v>
      </c>
      <c r="N31" s="283" t="s">
        <v>412</v>
      </c>
      <c r="O31" s="283" t="s">
        <v>411</v>
      </c>
      <c r="P31" s="283" t="s">
        <v>412</v>
      </c>
      <c r="Q31" s="283" t="s">
        <v>412</v>
      </c>
      <c r="R31" s="283" t="s">
        <v>412</v>
      </c>
      <c r="S31" s="283" t="s">
        <v>411</v>
      </c>
      <c r="T31" s="283" t="s">
        <v>412</v>
      </c>
      <c r="U31" s="283" t="s">
        <v>412</v>
      </c>
    </row>
    <row r="32" spans="1:21" s="284" customFormat="1" ht="18.95" customHeight="1">
      <c r="A32" s="280">
        <v>14</v>
      </c>
      <c r="B32" s="281" t="s">
        <v>429</v>
      </c>
      <c r="C32" s="282" t="s">
        <v>430</v>
      </c>
      <c r="D32" s="283" t="s">
        <v>411</v>
      </c>
      <c r="E32" s="283" t="s">
        <v>411</v>
      </c>
      <c r="F32" s="283" t="s">
        <v>411</v>
      </c>
      <c r="G32" s="283" t="s">
        <v>412</v>
      </c>
      <c r="H32" s="283" t="s">
        <v>412</v>
      </c>
      <c r="I32" s="283" t="s">
        <v>412</v>
      </c>
      <c r="J32" s="283" t="s">
        <v>412</v>
      </c>
      <c r="K32" s="283" t="s">
        <v>412</v>
      </c>
      <c r="L32" s="283" t="s">
        <v>412</v>
      </c>
      <c r="M32" s="283" t="s">
        <v>412</v>
      </c>
      <c r="N32" s="283" t="s">
        <v>412</v>
      </c>
      <c r="O32" s="283" t="s">
        <v>412</v>
      </c>
      <c r="P32" s="283" t="s">
        <v>412</v>
      </c>
      <c r="Q32" s="283" t="s">
        <v>412</v>
      </c>
      <c r="R32" s="283" t="s">
        <v>412</v>
      </c>
      <c r="S32" s="283" t="s">
        <v>412</v>
      </c>
      <c r="T32" s="283" t="s">
        <v>412</v>
      </c>
      <c r="U32" s="283" t="s">
        <v>412</v>
      </c>
    </row>
    <row r="33" spans="1:21" s="284" customFormat="1" ht="18.95" customHeight="1">
      <c r="A33" s="280">
        <v>15</v>
      </c>
      <c r="B33" s="281" t="s">
        <v>431</v>
      </c>
      <c r="C33" s="282" t="s">
        <v>210</v>
      </c>
      <c r="D33" s="283" t="s">
        <v>411</v>
      </c>
      <c r="E33" s="283" t="s">
        <v>412</v>
      </c>
      <c r="F33" s="283" t="s">
        <v>412</v>
      </c>
      <c r="G33" s="283" t="s">
        <v>411</v>
      </c>
      <c r="H33" s="283" t="s">
        <v>412</v>
      </c>
      <c r="I33" s="283" t="s">
        <v>412</v>
      </c>
      <c r="J33" s="283" t="s">
        <v>412</v>
      </c>
      <c r="K33" s="283" t="s">
        <v>412</v>
      </c>
      <c r="L33" s="283" t="s">
        <v>412</v>
      </c>
      <c r="M33" s="283" t="s">
        <v>412</v>
      </c>
      <c r="N33" s="283" t="s">
        <v>412</v>
      </c>
      <c r="O33" s="283" t="s">
        <v>412</v>
      </c>
      <c r="P33" s="283" t="s">
        <v>412</v>
      </c>
      <c r="Q33" s="283" t="s">
        <v>412</v>
      </c>
      <c r="R33" s="283" t="s">
        <v>412</v>
      </c>
      <c r="S33" s="283" t="s">
        <v>412</v>
      </c>
      <c r="T33" s="283" t="s">
        <v>412</v>
      </c>
      <c r="U33" s="283" t="s">
        <v>412</v>
      </c>
    </row>
    <row r="34" spans="1:21" s="284" customFormat="1" ht="18.95" customHeight="1">
      <c r="A34" s="280">
        <v>16</v>
      </c>
      <c r="B34" s="281" t="s">
        <v>432</v>
      </c>
      <c r="C34" s="282" t="s">
        <v>433</v>
      </c>
      <c r="D34" s="283" t="s">
        <v>411</v>
      </c>
      <c r="E34" s="283" t="s">
        <v>412</v>
      </c>
      <c r="F34" s="283" t="s">
        <v>412</v>
      </c>
      <c r="G34" s="283" t="s">
        <v>411</v>
      </c>
      <c r="H34" s="283" t="s">
        <v>412</v>
      </c>
      <c r="I34" s="283" t="s">
        <v>412</v>
      </c>
      <c r="J34" s="283" t="s">
        <v>412</v>
      </c>
      <c r="K34" s="283" t="s">
        <v>412</v>
      </c>
      <c r="L34" s="283" t="s">
        <v>412</v>
      </c>
      <c r="M34" s="283" t="s">
        <v>412</v>
      </c>
      <c r="N34" s="283" t="s">
        <v>412</v>
      </c>
      <c r="O34" s="283" t="s">
        <v>412</v>
      </c>
      <c r="P34" s="283" t="s">
        <v>412</v>
      </c>
      <c r="Q34" s="283" t="s">
        <v>412</v>
      </c>
      <c r="R34" s="283" t="s">
        <v>412</v>
      </c>
      <c r="S34" s="283" t="s">
        <v>412</v>
      </c>
      <c r="T34" s="283" t="s">
        <v>412</v>
      </c>
      <c r="U34" s="283" t="s">
        <v>412</v>
      </c>
    </row>
    <row r="35" spans="1:21" s="284" customFormat="1" ht="18.95" customHeight="1">
      <c r="A35" s="280">
        <v>17</v>
      </c>
      <c r="B35" s="281" t="s">
        <v>434</v>
      </c>
      <c r="C35" s="282" t="s">
        <v>435</v>
      </c>
      <c r="D35" s="283" t="s">
        <v>411</v>
      </c>
      <c r="E35" s="283" t="s">
        <v>412</v>
      </c>
      <c r="F35" s="283" t="s">
        <v>412</v>
      </c>
      <c r="G35" s="283" t="s">
        <v>412</v>
      </c>
      <c r="H35" s="283" t="s">
        <v>412</v>
      </c>
      <c r="I35" s="283" t="s">
        <v>412</v>
      </c>
      <c r="J35" s="283" t="s">
        <v>412</v>
      </c>
      <c r="K35" s="283" t="s">
        <v>412</v>
      </c>
      <c r="L35" s="283" t="s">
        <v>412</v>
      </c>
      <c r="M35" s="283" t="s">
        <v>412</v>
      </c>
      <c r="N35" s="283" t="s">
        <v>412</v>
      </c>
      <c r="O35" s="283" t="s">
        <v>412</v>
      </c>
      <c r="P35" s="283" t="s">
        <v>412</v>
      </c>
      <c r="Q35" s="283" t="s">
        <v>412</v>
      </c>
      <c r="R35" s="283" t="s">
        <v>412</v>
      </c>
      <c r="S35" s="283" t="s">
        <v>412</v>
      </c>
      <c r="T35" s="283" t="s">
        <v>412</v>
      </c>
      <c r="U35" s="283" t="s">
        <v>412</v>
      </c>
    </row>
    <row r="36" spans="1:21" s="284" customFormat="1" ht="18.95" customHeight="1">
      <c r="A36" s="280">
        <v>18</v>
      </c>
      <c r="B36" s="281" t="s">
        <v>436</v>
      </c>
      <c r="C36" s="282" t="s">
        <v>437</v>
      </c>
      <c r="D36" s="283" t="s">
        <v>411</v>
      </c>
      <c r="E36" s="283" t="s">
        <v>412</v>
      </c>
      <c r="F36" s="283" t="s">
        <v>412</v>
      </c>
      <c r="G36" s="283" t="s">
        <v>412</v>
      </c>
      <c r="H36" s="283" t="s">
        <v>412</v>
      </c>
      <c r="I36" s="283" t="s">
        <v>412</v>
      </c>
      <c r="J36" s="283" t="s">
        <v>412</v>
      </c>
      <c r="K36" s="283" t="s">
        <v>412</v>
      </c>
      <c r="L36" s="283" t="s">
        <v>412</v>
      </c>
      <c r="M36" s="283" t="s">
        <v>412</v>
      </c>
      <c r="N36" s="283" t="s">
        <v>412</v>
      </c>
      <c r="O36" s="283" t="s">
        <v>412</v>
      </c>
      <c r="P36" s="283" t="s">
        <v>412</v>
      </c>
      <c r="Q36" s="283" t="s">
        <v>412</v>
      </c>
      <c r="R36" s="283" t="s">
        <v>412</v>
      </c>
      <c r="S36" s="283" t="s">
        <v>412</v>
      </c>
      <c r="T36" s="283" t="s">
        <v>412</v>
      </c>
      <c r="U36" s="283" t="s">
        <v>412</v>
      </c>
    </row>
    <row r="37" spans="1:21" s="284" customFormat="1" ht="18.95" customHeight="1">
      <c r="A37" s="280">
        <v>19</v>
      </c>
      <c r="B37" s="281" t="s">
        <v>438</v>
      </c>
      <c r="C37" s="282" t="s">
        <v>439</v>
      </c>
      <c r="D37" s="283" t="s">
        <v>411</v>
      </c>
      <c r="E37" s="283" t="s">
        <v>412</v>
      </c>
      <c r="F37" s="283" t="s">
        <v>412</v>
      </c>
      <c r="G37" s="283" t="s">
        <v>412</v>
      </c>
      <c r="H37" s="283" t="s">
        <v>411</v>
      </c>
      <c r="I37" s="283" t="s">
        <v>411</v>
      </c>
      <c r="J37" s="283" t="s">
        <v>411</v>
      </c>
      <c r="K37" s="283" t="s">
        <v>412</v>
      </c>
      <c r="L37" s="283" t="s">
        <v>412</v>
      </c>
      <c r="M37" s="283" t="s">
        <v>412</v>
      </c>
      <c r="N37" s="283" t="s">
        <v>412</v>
      </c>
      <c r="O37" s="283" t="s">
        <v>412</v>
      </c>
      <c r="P37" s="283" t="s">
        <v>412</v>
      </c>
      <c r="Q37" s="283" t="s">
        <v>412</v>
      </c>
      <c r="R37" s="283" t="s">
        <v>412</v>
      </c>
      <c r="S37" s="283" t="s">
        <v>412</v>
      </c>
      <c r="T37" s="283" t="s">
        <v>412</v>
      </c>
      <c r="U37" s="283" t="s">
        <v>412</v>
      </c>
    </row>
    <row r="38" spans="1:21" s="284" customFormat="1" ht="18.95" customHeight="1">
      <c r="A38" s="280">
        <v>20</v>
      </c>
      <c r="B38" s="281" t="s">
        <v>21</v>
      </c>
      <c r="C38" s="282" t="s">
        <v>22</v>
      </c>
      <c r="D38" s="283" t="s">
        <v>412</v>
      </c>
      <c r="E38" s="283" t="s">
        <v>411</v>
      </c>
      <c r="F38" s="283" t="s">
        <v>412</v>
      </c>
      <c r="G38" s="283" t="s">
        <v>412</v>
      </c>
      <c r="H38" s="283" t="s">
        <v>411</v>
      </c>
      <c r="I38" s="283" t="s">
        <v>411</v>
      </c>
      <c r="J38" s="283" t="s">
        <v>412</v>
      </c>
      <c r="K38" s="283" t="s">
        <v>412</v>
      </c>
      <c r="L38" s="283" t="s">
        <v>412</v>
      </c>
      <c r="M38" s="283" t="s">
        <v>412</v>
      </c>
      <c r="N38" s="283" t="s">
        <v>412</v>
      </c>
      <c r="O38" s="283" t="s">
        <v>412</v>
      </c>
      <c r="P38" s="283" t="s">
        <v>412</v>
      </c>
      <c r="Q38" s="283" t="s">
        <v>412</v>
      </c>
      <c r="R38" s="283" t="s">
        <v>412</v>
      </c>
      <c r="S38" s="283" t="s">
        <v>412</v>
      </c>
      <c r="T38" s="283" t="s">
        <v>412</v>
      </c>
      <c r="U38" s="283" t="s">
        <v>412</v>
      </c>
    </row>
    <row r="39" spans="1:21" s="284" customFormat="1" ht="18.95" customHeight="1">
      <c r="A39" s="280">
        <v>21</v>
      </c>
      <c r="B39" s="281" t="s">
        <v>23</v>
      </c>
      <c r="C39" s="282" t="s">
        <v>24</v>
      </c>
      <c r="D39" s="283" t="s">
        <v>411</v>
      </c>
      <c r="E39" s="283" t="s">
        <v>412</v>
      </c>
      <c r="F39" s="283" t="s">
        <v>411</v>
      </c>
      <c r="G39" s="283" t="s">
        <v>412</v>
      </c>
      <c r="H39" s="283" t="s">
        <v>411</v>
      </c>
      <c r="I39" s="283" t="s">
        <v>411</v>
      </c>
      <c r="J39" s="283" t="s">
        <v>412</v>
      </c>
      <c r="K39" s="283" t="s">
        <v>412</v>
      </c>
      <c r="L39" s="283" t="s">
        <v>411</v>
      </c>
      <c r="M39" s="283" t="s">
        <v>412</v>
      </c>
      <c r="N39" s="283" t="s">
        <v>412</v>
      </c>
      <c r="O39" s="283" t="s">
        <v>412</v>
      </c>
      <c r="P39" s="283" t="s">
        <v>412</v>
      </c>
      <c r="Q39" s="283" t="s">
        <v>412</v>
      </c>
      <c r="R39" s="283" t="s">
        <v>412</v>
      </c>
      <c r="S39" s="283" t="s">
        <v>412</v>
      </c>
      <c r="T39" s="283" t="s">
        <v>412</v>
      </c>
      <c r="U39" s="283" t="s">
        <v>412</v>
      </c>
    </row>
    <row r="40" spans="1:21" s="284" customFormat="1" ht="18.95" customHeight="1">
      <c r="A40" s="280">
        <v>22</v>
      </c>
      <c r="B40" s="281" t="s">
        <v>440</v>
      </c>
      <c r="C40" s="282" t="s">
        <v>441</v>
      </c>
      <c r="D40" s="283" t="s">
        <v>412</v>
      </c>
      <c r="E40" s="283" t="s">
        <v>412</v>
      </c>
      <c r="F40" s="283" t="s">
        <v>412</v>
      </c>
      <c r="G40" s="283" t="s">
        <v>412</v>
      </c>
      <c r="H40" s="283" t="s">
        <v>411</v>
      </c>
      <c r="I40" s="283" t="s">
        <v>411</v>
      </c>
      <c r="J40" s="283" t="s">
        <v>412</v>
      </c>
      <c r="K40" s="283" t="s">
        <v>412</v>
      </c>
      <c r="L40" s="283" t="s">
        <v>412</v>
      </c>
      <c r="M40" s="283" t="s">
        <v>412</v>
      </c>
      <c r="N40" s="283" t="s">
        <v>412</v>
      </c>
      <c r="O40" s="283" t="s">
        <v>412</v>
      </c>
      <c r="P40" s="283" t="s">
        <v>412</v>
      </c>
      <c r="Q40" s="283" t="s">
        <v>412</v>
      </c>
      <c r="R40" s="283" t="s">
        <v>412</v>
      </c>
      <c r="S40" s="283" t="s">
        <v>412</v>
      </c>
      <c r="T40" s="283" t="s">
        <v>412</v>
      </c>
      <c r="U40" s="283" t="s">
        <v>412</v>
      </c>
    </row>
    <row r="41" spans="1:21" s="284" customFormat="1" ht="18.95" customHeight="1">
      <c r="A41" s="280">
        <v>23</v>
      </c>
      <c r="B41" s="281" t="s">
        <v>442</v>
      </c>
      <c r="C41" s="282" t="s">
        <v>443</v>
      </c>
      <c r="D41" s="283" t="s">
        <v>411</v>
      </c>
      <c r="E41" s="283" t="s">
        <v>412</v>
      </c>
      <c r="F41" s="283" t="s">
        <v>412</v>
      </c>
      <c r="G41" s="283" t="s">
        <v>412</v>
      </c>
      <c r="H41" s="283" t="s">
        <v>412</v>
      </c>
      <c r="I41" s="283" t="s">
        <v>412</v>
      </c>
      <c r="J41" s="283" t="s">
        <v>412</v>
      </c>
      <c r="K41" s="283" t="s">
        <v>412</v>
      </c>
      <c r="L41" s="283" t="s">
        <v>412</v>
      </c>
      <c r="M41" s="283" t="s">
        <v>412</v>
      </c>
      <c r="N41" s="283" t="s">
        <v>412</v>
      </c>
      <c r="O41" s="283" t="s">
        <v>412</v>
      </c>
      <c r="P41" s="283" t="s">
        <v>412</v>
      </c>
      <c r="Q41" s="283" t="s">
        <v>412</v>
      </c>
      <c r="R41" s="283" t="s">
        <v>412</v>
      </c>
      <c r="S41" s="283" t="s">
        <v>412</v>
      </c>
      <c r="T41" s="283" t="s">
        <v>412</v>
      </c>
      <c r="U41" s="283" t="s">
        <v>412</v>
      </c>
    </row>
    <row r="42" spans="1:21" s="284" customFormat="1" ht="18.95" customHeight="1">
      <c r="A42" s="280">
        <v>24</v>
      </c>
      <c r="B42" s="281" t="s">
        <v>444</v>
      </c>
      <c r="C42" s="282" t="s">
        <v>445</v>
      </c>
      <c r="D42" s="283" t="s">
        <v>412</v>
      </c>
      <c r="E42" s="283" t="s">
        <v>412</v>
      </c>
      <c r="F42" s="283" t="s">
        <v>412</v>
      </c>
      <c r="G42" s="283" t="s">
        <v>412</v>
      </c>
      <c r="H42" s="283" t="s">
        <v>411</v>
      </c>
      <c r="I42" s="283" t="s">
        <v>411</v>
      </c>
      <c r="J42" s="283" t="s">
        <v>412</v>
      </c>
      <c r="K42" s="283" t="s">
        <v>412</v>
      </c>
      <c r="L42" s="283" t="s">
        <v>412</v>
      </c>
      <c r="M42" s="283" t="s">
        <v>412</v>
      </c>
      <c r="N42" s="283" t="s">
        <v>412</v>
      </c>
      <c r="O42" s="283" t="s">
        <v>412</v>
      </c>
      <c r="P42" s="283" t="s">
        <v>412</v>
      </c>
      <c r="Q42" s="283" t="s">
        <v>412</v>
      </c>
      <c r="R42" s="283" t="s">
        <v>412</v>
      </c>
      <c r="S42" s="283" t="s">
        <v>412</v>
      </c>
      <c r="T42" s="283" t="s">
        <v>412</v>
      </c>
      <c r="U42" s="283" t="s">
        <v>412</v>
      </c>
    </row>
    <row r="43" spans="1:21" s="284" customFormat="1" ht="18.95" customHeight="1">
      <c r="A43" s="280">
        <v>25</v>
      </c>
      <c r="B43" s="281" t="s">
        <v>446</v>
      </c>
      <c r="C43" s="282" t="s">
        <v>447</v>
      </c>
      <c r="D43" s="283" t="s">
        <v>412</v>
      </c>
      <c r="E43" s="283" t="s">
        <v>412</v>
      </c>
      <c r="F43" s="283" t="s">
        <v>412</v>
      </c>
      <c r="G43" s="283" t="s">
        <v>412</v>
      </c>
      <c r="H43" s="283" t="s">
        <v>411</v>
      </c>
      <c r="I43" s="283" t="s">
        <v>412</v>
      </c>
      <c r="J43" s="283" t="s">
        <v>412</v>
      </c>
      <c r="K43" s="283" t="s">
        <v>412</v>
      </c>
      <c r="L43" s="283" t="s">
        <v>412</v>
      </c>
      <c r="M43" s="283" t="s">
        <v>412</v>
      </c>
      <c r="N43" s="283" t="s">
        <v>412</v>
      </c>
      <c r="O43" s="283" t="s">
        <v>412</v>
      </c>
      <c r="P43" s="283" t="s">
        <v>412</v>
      </c>
      <c r="Q43" s="283" t="s">
        <v>412</v>
      </c>
      <c r="R43" s="283" t="s">
        <v>412</v>
      </c>
      <c r="S43" s="283" t="s">
        <v>412</v>
      </c>
      <c r="T43" s="283" t="s">
        <v>412</v>
      </c>
      <c r="U43" s="283" t="s">
        <v>412</v>
      </c>
    </row>
    <row r="44" spans="1:21" s="284" customFormat="1" ht="18.95" customHeight="1">
      <c r="A44" s="280">
        <v>26</v>
      </c>
      <c r="B44" s="286" t="s">
        <v>448</v>
      </c>
      <c r="C44" s="282" t="s">
        <v>449</v>
      </c>
      <c r="D44" s="283" t="s">
        <v>411</v>
      </c>
      <c r="E44" s="283" t="s">
        <v>412</v>
      </c>
      <c r="F44" s="283" t="s">
        <v>412</v>
      </c>
      <c r="G44" s="283" t="s">
        <v>412</v>
      </c>
      <c r="H44" s="283" t="s">
        <v>412</v>
      </c>
      <c r="I44" s="283" t="s">
        <v>412</v>
      </c>
      <c r="J44" s="283" t="s">
        <v>412</v>
      </c>
      <c r="K44" s="283" t="s">
        <v>412</v>
      </c>
      <c r="L44" s="283" t="s">
        <v>412</v>
      </c>
      <c r="M44" s="283" t="s">
        <v>412</v>
      </c>
      <c r="N44" s="283" t="s">
        <v>412</v>
      </c>
      <c r="O44" s="283" t="s">
        <v>412</v>
      </c>
      <c r="P44" s="283" t="s">
        <v>412</v>
      </c>
      <c r="Q44" s="283" t="s">
        <v>412</v>
      </c>
      <c r="R44" s="283" t="s">
        <v>412</v>
      </c>
      <c r="S44" s="283" t="s">
        <v>412</v>
      </c>
      <c r="T44" s="283" t="s">
        <v>412</v>
      </c>
      <c r="U44" s="283" t="s">
        <v>412</v>
      </c>
    </row>
    <row r="45" spans="1:21" s="284" customFormat="1" ht="18.95" customHeight="1">
      <c r="A45" s="280">
        <v>27</v>
      </c>
      <c r="B45" s="286" t="s">
        <v>450</v>
      </c>
      <c r="C45" s="282" t="s">
        <v>451</v>
      </c>
      <c r="D45" s="283" t="s">
        <v>411</v>
      </c>
      <c r="E45" s="283" t="s">
        <v>412</v>
      </c>
      <c r="F45" s="283" t="s">
        <v>412</v>
      </c>
      <c r="G45" s="283" t="s">
        <v>412</v>
      </c>
      <c r="H45" s="283" t="s">
        <v>411</v>
      </c>
      <c r="I45" s="283" t="s">
        <v>412</v>
      </c>
      <c r="J45" s="283" t="s">
        <v>412</v>
      </c>
      <c r="K45" s="283" t="s">
        <v>412</v>
      </c>
      <c r="L45" s="283" t="s">
        <v>412</v>
      </c>
      <c r="M45" s="283" t="s">
        <v>412</v>
      </c>
      <c r="N45" s="283" t="s">
        <v>412</v>
      </c>
      <c r="O45" s="283" t="s">
        <v>412</v>
      </c>
      <c r="P45" s="283" t="s">
        <v>412</v>
      </c>
      <c r="Q45" s="283" t="s">
        <v>412</v>
      </c>
      <c r="R45" s="283" t="s">
        <v>412</v>
      </c>
      <c r="S45" s="283" t="s">
        <v>412</v>
      </c>
      <c r="T45" s="283" t="s">
        <v>412</v>
      </c>
      <c r="U45" s="283" t="s">
        <v>412</v>
      </c>
    </row>
    <row r="46" spans="1:21" s="284" customFormat="1" ht="18.95" customHeight="1">
      <c r="A46" s="280">
        <v>28</v>
      </c>
      <c r="B46" s="281" t="s">
        <v>452</v>
      </c>
      <c r="C46" s="282" t="s">
        <v>453</v>
      </c>
      <c r="D46" s="283" t="s">
        <v>412</v>
      </c>
      <c r="E46" s="283" t="s">
        <v>412</v>
      </c>
      <c r="F46" s="283" t="s">
        <v>412</v>
      </c>
      <c r="G46" s="283" t="s">
        <v>412</v>
      </c>
      <c r="H46" s="283" t="s">
        <v>412</v>
      </c>
      <c r="I46" s="283" t="s">
        <v>412</v>
      </c>
      <c r="J46" s="283" t="s">
        <v>412</v>
      </c>
      <c r="K46" s="283" t="s">
        <v>411</v>
      </c>
      <c r="L46" s="283" t="s">
        <v>412</v>
      </c>
      <c r="M46" s="283" t="s">
        <v>412</v>
      </c>
      <c r="N46" s="283" t="s">
        <v>412</v>
      </c>
      <c r="O46" s="283" t="s">
        <v>412</v>
      </c>
      <c r="P46" s="283" t="s">
        <v>412</v>
      </c>
      <c r="Q46" s="283" t="s">
        <v>412</v>
      </c>
      <c r="R46" s="283" t="s">
        <v>412</v>
      </c>
      <c r="S46" s="283" t="s">
        <v>412</v>
      </c>
      <c r="T46" s="283" t="s">
        <v>412</v>
      </c>
      <c r="U46" s="283" t="s">
        <v>412</v>
      </c>
    </row>
    <row r="47" spans="1:21" s="284" customFormat="1" ht="18.95" customHeight="1">
      <c r="A47" s="280">
        <v>29</v>
      </c>
      <c r="B47" s="281" t="s">
        <v>454</v>
      </c>
      <c r="C47" s="282" t="s">
        <v>455</v>
      </c>
      <c r="D47" s="283" t="s">
        <v>411</v>
      </c>
      <c r="E47" s="283" t="s">
        <v>412</v>
      </c>
      <c r="F47" s="283" t="s">
        <v>412</v>
      </c>
      <c r="G47" s="283" t="s">
        <v>412</v>
      </c>
      <c r="H47" s="283" t="s">
        <v>412</v>
      </c>
      <c r="I47" s="283" t="s">
        <v>412</v>
      </c>
      <c r="J47" s="283" t="s">
        <v>412</v>
      </c>
      <c r="K47" s="283" t="s">
        <v>411</v>
      </c>
      <c r="L47" s="283" t="s">
        <v>412</v>
      </c>
      <c r="M47" s="283" t="s">
        <v>412</v>
      </c>
      <c r="N47" s="283" t="s">
        <v>412</v>
      </c>
      <c r="O47" s="283" t="s">
        <v>412</v>
      </c>
      <c r="P47" s="283" t="s">
        <v>412</v>
      </c>
      <c r="Q47" s="283" t="s">
        <v>412</v>
      </c>
      <c r="R47" s="283" t="s">
        <v>412</v>
      </c>
      <c r="S47" s="283" t="s">
        <v>412</v>
      </c>
      <c r="T47" s="283" t="s">
        <v>412</v>
      </c>
      <c r="U47" s="283" t="s">
        <v>412</v>
      </c>
    </row>
    <row r="48" spans="1:21" s="284" customFormat="1" ht="18.95" customHeight="1">
      <c r="A48" s="280">
        <v>30</v>
      </c>
      <c r="B48" s="281" t="s">
        <v>456</v>
      </c>
      <c r="C48" s="282" t="s">
        <v>457</v>
      </c>
      <c r="D48" s="283" t="s">
        <v>412</v>
      </c>
      <c r="E48" s="283" t="s">
        <v>412</v>
      </c>
      <c r="F48" s="283" t="s">
        <v>412</v>
      </c>
      <c r="G48" s="283" t="s">
        <v>412</v>
      </c>
      <c r="H48" s="283" t="s">
        <v>412</v>
      </c>
      <c r="I48" s="283" t="s">
        <v>412</v>
      </c>
      <c r="J48" s="283" t="s">
        <v>412</v>
      </c>
      <c r="K48" s="283" t="s">
        <v>411</v>
      </c>
      <c r="L48" s="283" t="s">
        <v>412</v>
      </c>
      <c r="M48" s="283" t="s">
        <v>412</v>
      </c>
      <c r="N48" s="283" t="s">
        <v>412</v>
      </c>
      <c r="O48" s="283" t="s">
        <v>412</v>
      </c>
      <c r="P48" s="283" t="s">
        <v>412</v>
      </c>
      <c r="Q48" s="283" t="s">
        <v>412</v>
      </c>
      <c r="R48" s="283" t="s">
        <v>412</v>
      </c>
      <c r="S48" s="283" t="s">
        <v>412</v>
      </c>
      <c r="T48" s="283" t="s">
        <v>412</v>
      </c>
      <c r="U48" s="283" t="s">
        <v>412</v>
      </c>
    </row>
    <row r="49" spans="1:21" s="284" customFormat="1" ht="18.95" customHeight="1">
      <c r="A49" s="280">
        <v>31</v>
      </c>
      <c r="B49" s="281" t="s">
        <v>458</v>
      </c>
      <c r="C49" s="282" t="s">
        <v>459</v>
      </c>
      <c r="D49" s="283" t="s">
        <v>412</v>
      </c>
      <c r="E49" s="283" t="s">
        <v>412</v>
      </c>
      <c r="F49" s="283" t="s">
        <v>412</v>
      </c>
      <c r="G49" s="283" t="s">
        <v>412</v>
      </c>
      <c r="H49" s="283" t="s">
        <v>412</v>
      </c>
      <c r="I49" s="283" t="s">
        <v>412</v>
      </c>
      <c r="J49" s="283" t="s">
        <v>412</v>
      </c>
      <c r="K49" s="283" t="s">
        <v>411</v>
      </c>
      <c r="L49" s="283" t="s">
        <v>412</v>
      </c>
      <c r="M49" s="283" t="s">
        <v>412</v>
      </c>
      <c r="N49" s="283" t="s">
        <v>412</v>
      </c>
      <c r="O49" s="283" t="s">
        <v>412</v>
      </c>
      <c r="P49" s="283" t="s">
        <v>412</v>
      </c>
      <c r="Q49" s="283" t="s">
        <v>412</v>
      </c>
      <c r="R49" s="283" t="s">
        <v>412</v>
      </c>
      <c r="S49" s="283" t="s">
        <v>412</v>
      </c>
      <c r="T49" s="283" t="s">
        <v>412</v>
      </c>
      <c r="U49" s="283" t="s">
        <v>412</v>
      </c>
    </row>
    <row r="50" spans="1:21" s="284" customFormat="1" ht="18.95" customHeight="1">
      <c r="A50" s="280">
        <v>32</v>
      </c>
      <c r="B50" s="281" t="s">
        <v>460</v>
      </c>
      <c r="C50" s="282" t="s">
        <v>461</v>
      </c>
      <c r="D50" s="283" t="s">
        <v>412</v>
      </c>
      <c r="E50" s="283" t="s">
        <v>412</v>
      </c>
      <c r="F50" s="283" t="s">
        <v>412</v>
      </c>
      <c r="G50" s="283" t="s">
        <v>412</v>
      </c>
      <c r="H50" s="283" t="s">
        <v>412</v>
      </c>
      <c r="I50" s="283" t="s">
        <v>412</v>
      </c>
      <c r="J50" s="283" t="s">
        <v>412</v>
      </c>
      <c r="K50" s="283" t="s">
        <v>411</v>
      </c>
      <c r="L50" s="283" t="s">
        <v>412</v>
      </c>
      <c r="M50" s="283" t="s">
        <v>412</v>
      </c>
      <c r="N50" s="283" t="s">
        <v>412</v>
      </c>
      <c r="O50" s="283" t="s">
        <v>412</v>
      </c>
      <c r="P50" s="283" t="s">
        <v>412</v>
      </c>
      <c r="Q50" s="283" t="s">
        <v>412</v>
      </c>
      <c r="R50" s="283" t="s">
        <v>412</v>
      </c>
      <c r="S50" s="283" t="s">
        <v>412</v>
      </c>
      <c r="T50" s="283" t="s">
        <v>412</v>
      </c>
      <c r="U50" s="283" t="s">
        <v>412</v>
      </c>
    </row>
    <row r="51" spans="1:21" s="284" customFormat="1" ht="18.95" customHeight="1">
      <c r="A51" s="280">
        <v>33</v>
      </c>
      <c r="B51" s="281" t="s">
        <v>462</v>
      </c>
      <c r="C51" s="282" t="s">
        <v>463</v>
      </c>
      <c r="D51" s="283" t="s">
        <v>412</v>
      </c>
      <c r="E51" s="283" t="s">
        <v>412</v>
      </c>
      <c r="F51" s="283" t="s">
        <v>412</v>
      </c>
      <c r="G51" s="283" t="s">
        <v>412</v>
      </c>
      <c r="H51" s="283" t="s">
        <v>412</v>
      </c>
      <c r="I51" s="283" t="s">
        <v>464</v>
      </c>
      <c r="J51" s="283" t="s">
        <v>412</v>
      </c>
      <c r="K51" s="283" t="s">
        <v>412</v>
      </c>
      <c r="L51" s="283" t="s">
        <v>412</v>
      </c>
      <c r="M51" s="283" t="s">
        <v>412</v>
      </c>
      <c r="N51" s="283" t="s">
        <v>412</v>
      </c>
      <c r="O51" s="283" t="s">
        <v>412</v>
      </c>
      <c r="P51" s="283" t="s">
        <v>412</v>
      </c>
      <c r="Q51" s="283" t="s">
        <v>412</v>
      </c>
      <c r="R51" s="283" t="s">
        <v>412</v>
      </c>
      <c r="S51" s="283" t="s">
        <v>412</v>
      </c>
      <c r="T51" s="283" t="s">
        <v>412</v>
      </c>
      <c r="U51" s="283" t="s">
        <v>412</v>
      </c>
    </row>
    <row r="52" spans="1:21" s="284" customFormat="1" ht="18.95" customHeight="1">
      <c r="A52" s="280">
        <v>34</v>
      </c>
      <c r="B52" s="281" t="s">
        <v>465</v>
      </c>
      <c r="C52" s="282" t="s">
        <v>466</v>
      </c>
      <c r="D52" s="283" t="s">
        <v>411</v>
      </c>
      <c r="E52" s="283" t="s">
        <v>412</v>
      </c>
      <c r="F52" s="283" t="s">
        <v>412</v>
      </c>
      <c r="G52" s="283" t="s">
        <v>412</v>
      </c>
      <c r="H52" s="283" t="s">
        <v>412</v>
      </c>
      <c r="I52" s="283" t="s">
        <v>412</v>
      </c>
      <c r="J52" s="283" t="s">
        <v>412</v>
      </c>
      <c r="K52" s="283" t="s">
        <v>412</v>
      </c>
      <c r="L52" s="283" t="s">
        <v>412</v>
      </c>
      <c r="M52" s="283" t="s">
        <v>412</v>
      </c>
      <c r="N52" s="283" t="s">
        <v>412</v>
      </c>
      <c r="O52" s="283" t="s">
        <v>412</v>
      </c>
      <c r="P52" s="283" t="s">
        <v>412</v>
      </c>
      <c r="Q52" s="283" t="s">
        <v>412</v>
      </c>
      <c r="R52" s="283" t="s">
        <v>412</v>
      </c>
      <c r="S52" s="283" t="s">
        <v>412</v>
      </c>
      <c r="T52" s="283" t="s">
        <v>412</v>
      </c>
      <c r="U52" s="283" t="s">
        <v>412</v>
      </c>
    </row>
    <row r="53" spans="1:21" s="284" customFormat="1" ht="6" customHeight="1">
      <c r="A53" s="287"/>
      <c r="B53" s="288"/>
      <c r="C53" s="289"/>
      <c r="D53" s="290"/>
      <c r="E53" s="290"/>
      <c r="F53" s="290"/>
      <c r="G53" s="290"/>
      <c r="H53" s="290"/>
      <c r="I53" s="290"/>
      <c r="J53" s="290"/>
      <c r="K53" s="290"/>
      <c r="L53" s="290"/>
      <c r="M53" s="290"/>
      <c r="N53" s="290"/>
      <c r="O53" s="290"/>
      <c r="P53" s="290"/>
      <c r="Q53" s="290"/>
      <c r="R53" s="290"/>
      <c r="S53" s="290"/>
      <c r="T53" s="290"/>
      <c r="U53" s="290"/>
    </row>
    <row r="54" spans="1:21" s="291" customFormat="1" ht="17.25" customHeight="1">
      <c r="A54" s="291" t="s">
        <v>193</v>
      </c>
      <c r="B54" s="292" t="s">
        <v>467</v>
      </c>
      <c r="C54" s="293"/>
      <c r="M54" s="294"/>
      <c r="N54" s="294"/>
      <c r="O54" s="294"/>
    </row>
    <row r="55" spans="1:21" ht="18.75">
      <c r="I55" s="297"/>
      <c r="J55" s="297"/>
      <c r="K55" s="297"/>
      <c r="L55" s="297"/>
      <c r="M55" s="297"/>
      <c r="N55" s="297"/>
      <c r="O55" s="298" t="s">
        <v>101</v>
      </c>
    </row>
  </sheetData>
  <autoFilter ref="A18:W54">
    <filterColumn colId="4"/>
    <filterColumn colId="5"/>
    <filterColumn colId="9"/>
  </autoFilter>
  <mergeCells count="25">
    <mergeCell ref="A8:U8"/>
    <mergeCell ref="A10:U10"/>
    <mergeCell ref="A12:A17"/>
    <mergeCell ref="B12:B17"/>
    <mergeCell ref="C12:C17"/>
    <mergeCell ref="D12:U12"/>
    <mergeCell ref="D13:O13"/>
    <mergeCell ref="P13:U13"/>
    <mergeCell ref="D14:H14"/>
    <mergeCell ref="I14:O14"/>
    <mergeCell ref="D15:G15"/>
    <mergeCell ref="I15:I16"/>
    <mergeCell ref="K15:K16"/>
    <mergeCell ref="L15:L16"/>
    <mergeCell ref="M15:M16"/>
    <mergeCell ref="O15:O16"/>
    <mergeCell ref="S15:S16"/>
    <mergeCell ref="T15:T16"/>
    <mergeCell ref="U15:U16"/>
    <mergeCell ref="J15:J16"/>
    <mergeCell ref="P14:P16"/>
    <mergeCell ref="Q14:Q16"/>
    <mergeCell ref="R14:R16"/>
    <mergeCell ref="S14:U14"/>
    <mergeCell ref="N15:N16"/>
  </mergeCells>
  <printOptions horizontalCentered="1"/>
  <pageMargins left="0.59055118110236227" right="0.31496062992125984" top="1.1811023622047245" bottom="0.59055118110236227" header="0.78740157480314965" footer="0.31496062992125984"/>
  <pageSetup paperSize="9" scale="49" fitToHeight="2" orientation="landscape" r:id="rId1"/>
  <headerFooter differentFirst="1">
    <oddHeader>&amp;CСтраница &amp;P из &amp;N&amp;R&amp;A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204"/>
  <sheetViews>
    <sheetView zoomScale="85" zoomScaleNormal="85" workbookViewId="0">
      <pane ySplit="13" topLeftCell="A14" activePane="bottomLeft" state="frozen"/>
      <selection pane="bottomLeft" activeCell="A11" sqref="A11"/>
    </sheetView>
  </sheetViews>
  <sheetFormatPr defaultColWidth="7" defaultRowHeight="12.75"/>
  <cols>
    <col min="1" max="1" width="5.5" style="370" customWidth="1"/>
    <col min="2" max="2" width="34.25" style="370" customWidth="1"/>
    <col min="3" max="3" width="6.125" style="323" customWidth="1"/>
    <col min="4" max="4" width="48.25" style="323" customWidth="1"/>
    <col min="5" max="5" width="8" style="323" customWidth="1"/>
    <col min="6" max="6" width="27.25" style="369" customWidth="1"/>
    <col min="7" max="7" width="8.875" style="323" customWidth="1"/>
    <col min="8" max="8" width="15.25" style="323" customWidth="1"/>
    <col min="9" max="244" width="7" style="323"/>
    <col min="245" max="245" width="40.125" style="323" customWidth="1"/>
    <col min="246" max="246" width="46.125" style="323" customWidth="1"/>
    <col min="247" max="247" width="38.75" style="323" customWidth="1"/>
    <col min="248" max="248" width="37" style="323" customWidth="1"/>
    <col min="249" max="500" width="7" style="323"/>
    <col min="501" max="501" width="40.125" style="323" customWidth="1"/>
    <col min="502" max="502" width="46.125" style="323" customWidth="1"/>
    <col min="503" max="503" width="38.75" style="323" customWidth="1"/>
    <col min="504" max="504" width="37" style="323" customWidth="1"/>
    <col min="505" max="756" width="7" style="323"/>
    <col min="757" max="757" width="40.125" style="323" customWidth="1"/>
    <col min="758" max="758" width="46.125" style="323" customWidth="1"/>
    <col min="759" max="759" width="38.75" style="323" customWidth="1"/>
    <col min="760" max="760" width="37" style="323" customWidth="1"/>
    <col min="761" max="1012" width="7" style="323"/>
    <col min="1013" max="1013" width="40.125" style="323" customWidth="1"/>
    <col min="1014" max="1014" width="46.125" style="323" customWidth="1"/>
    <col min="1015" max="1015" width="38.75" style="323" customWidth="1"/>
    <col min="1016" max="1016" width="37" style="323" customWidth="1"/>
    <col min="1017" max="1268" width="7" style="323"/>
    <col min="1269" max="1269" width="40.125" style="323" customWidth="1"/>
    <col min="1270" max="1270" width="46.125" style="323" customWidth="1"/>
    <col min="1271" max="1271" width="38.75" style="323" customWidth="1"/>
    <col min="1272" max="1272" width="37" style="323" customWidth="1"/>
    <col min="1273" max="1524" width="7" style="323"/>
    <col min="1525" max="1525" width="40.125" style="323" customWidth="1"/>
    <col min="1526" max="1526" width="46.125" style="323" customWidth="1"/>
    <col min="1527" max="1527" width="38.75" style="323" customWidth="1"/>
    <col min="1528" max="1528" width="37" style="323" customWidth="1"/>
    <col min="1529" max="1780" width="7" style="323"/>
    <col min="1781" max="1781" width="40.125" style="323" customWidth="1"/>
    <col min="1782" max="1782" width="46.125" style="323" customWidth="1"/>
    <col min="1783" max="1783" width="38.75" style="323" customWidth="1"/>
    <col min="1784" max="1784" width="37" style="323" customWidth="1"/>
    <col min="1785" max="2036" width="7" style="323"/>
    <col min="2037" max="2037" width="40.125" style="323" customWidth="1"/>
    <col min="2038" max="2038" width="46.125" style="323" customWidth="1"/>
    <col min="2039" max="2039" width="38.75" style="323" customWidth="1"/>
    <col min="2040" max="2040" width="37" style="323" customWidth="1"/>
    <col min="2041" max="2292" width="7" style="323"/>
    <col min="2293" max="2293" width="40.125" style="323" customWidth="1"/>
    <col min="2294" max="2294" width="46.125" style="323" customWidth="1"/>
    <col min="2295" max="2295" width="38.75" style="323" customWidth="1"/>
    <col min="2296" max="2296" width="37" style="323" customWidth="1"/>
    <col min="2297" max="2548" width="7" style="323"/>
    <col min="2549" max="2549" width="40.125" style="323" customWidth="1"/>
    <col min="2550" max="2550" width="46.125" style="323" customWidth="1"/>
    <col min="2551" max="2551" width="38.75" style="323" customWidth="1"/>
    <col min="2552" max="2552" width="37" style="323" customWidth="1"/>
    <col min="2553" max="2804" width="7" style="323"/>
    <col min="2805" max="2805" width="40.125" style="323" customWidth="1"/>
    <col min="2806" max="2806" width="46.125" style="323" customWidth="1"/>
    <col min="2807" max="2807" width="38.75" style="323" customWidth="1"/>
    <col min="2808" max="2808" width="37" style="323" customWidth="1"/>
    <col min="2809" max="3060" width="7" style="323"/>
    <col min="3061" max="3061" width="40.125" style="323" customWidth="1"/>
    <col min="3062" max="3062" width="46.125" style="323" customWidth="1"/>
    <col min="3063" max="3063" width="38.75" style="323" customWidth="1"/>
    <col min="3064" max="3064" width="37" style="323" customWidth="1"/>
    <col min="3065" max="3316" width="7" style="323"/>
    <col min="3317" max="3317" width="40.125" style="323" customWidth="1"/>
    <col min="3318" max="3318" width="46.125" style="323" customWidth="1"/>
    <col min="3319" max="3319" width="38.75" style="323" customWidth="1"/>
    <col min="3320" max="3320" width="37" style="323" customWidth="1"/>
    <col min="3321" max="3572" width="7" style="323"/>
    <col min="3573" max="3573" width="40.125" style="323" customWidth="1"/>
    <col min="3574" max="3574" width="46.125" style="323" customWidth="1"/>
    <col min="3575" max="3575" width="38.75" style="323" customWidth="1"/>
    <col min="3576" max="3576" width="37" style="323" customWidth="1"/>
    <col min="3577" max="3828" width="7" style="323"/>
    <col min="3829" max="3829" width="40.125" style="323" customWidth="1"/>
    <col min="3830" max="3830" width="46.125" style="323" customWidth="1"/>
    <col min="3831" max="3831" width="38.75" style="323" customWidth="1"/>
    <col min="3832" max="3832" width="37" style="323" customWidth="1"/>
    <col min="3833" max="4084" width="7" style="323"/>
    <col min="4085" max="4085" width="40.125" style="323" customWidth="1"/>
    <col min="4086" max="4086" width="46.125" style="323" customWidth="1"/>
    <col min="4087" max="4087" width="38.75" style="323" customWidth="1"/>
    <col min="4088" max="4088" width="37" style="323" customWidth="1"/>
    <col min="4089" max="4340" width="7" style="323"/>
    <col min="4341" max="4341" width="40.125" style="323" customWidth="1"/>
    <col min="4342" max="4342" width="46.125" style="323" customWidth="1"/>
    <col min="4343" max="4343" width="38.75" style="323" customWidth="1"/>
    <col min="4344" max="4344" width="37" style="323" customWidth="1"/>
    <col min="4345" max="4596" width="7" style="323"/>
    <col min="4597" max="4597" width="40.125" style="323" customWidth="1"/>
    <col min="4598" max="4598" width="46.125" style="323" customWidth="1"/>
    <col min="4599" max="4599" width="38.75" style="323" customWidth="1"/>
    <col min="4600" max="4600" width="37" style="323" customWidth="1"/>
    <col min="4601" max="4852" width="7" style="323"/>
    <col min="4853" max="4853" width="40.125" style="323" customWidth="1"/>
    <col min="4854" max="4854" width="46.125" style="323" customWidth="1"/>
    <col min="4855" max="4855" width="38.75" style="323" customWidth="1"/>
    <col min="4856" max="4856" width="37" style="323" customWidth="1"/>
    <col min="4857" max="5108" width="7" style="323"/>
    <col min="5109" max="5109" width="40.125" style="323" customWidth="1"/>
    <col min="5110" max="5110" width="46.125" style="323" customWidth="1"/>
    <col min="5111" max="5111" width="38.75" style="323" customWidth="1"/>
    <col min="5112" max="5112" width="37" style="323" customWidth="1"/>
    <col min="5113" max="5364" width="7" style="323"/>
    <col min="5365" max="5365" width="40.125" style="323" customWidth="1"/>
    <col min="5366" max="5366" width="46.125" style="323" customWidth="1"/>
    <col min="5367" max="5367" width="38.75" style="323" customWidth="1"/>
    <col min="5368" max="5368" width="37" style="323" customWidth="1"/>
    <col min="5369" max="5620" width="7" style="323"/>
    <col min="5621" max="5621" width="40.125" style="323" customWidth="1"/>
    <col min="5622" max="5622" width="46.125" style="323" customWidth="1"/>
    <col min="5623" max="5623" width="38.75" style="323" customWidth="1"/>
    <col min="5624" max="5624" width="37" style="323" customWidth="1"/>
    <col min="5625" max="5876" width="7" style="323"/>
    <col min="5877" max="5877" width="40.125" style="323" customWidth="1"/>
    <col min="5878" max="5878" width="46.125" style="323" customWidth="1"/>
    <col min="5879" max="5879" width="38.75" style="323" customWidth="1"/>
    <col min="5880" max="5880" width="37" style="323" customWidth="1"/>
    <col min="5881" max="6132" width="7" style="323"/>
    <col min="6133" max="6133" width="40.125" style="323" customWidth="1"/>
    <col min="6134" max="6134" width="46.125" style="323" customWidth="1"/>
    <col min="6135" max="6135" width="38.75" style="323" customWidth="1"/>
    <col min="6136" max="6136" width="37" style="323" customWidth="1"/>
    <col min="6137" max="6388" width="7" style="323"/>
    <col min="6389" max="6389" width="40.125" style="323" customWidth="1"/>
    <col min="6390" max="6390" width="46.125" style="323" customWidth="1"/>
    <col min="6391" max="6391" width="38.75" style="323" customWidth="1"/>
    <col min="6392" max="6392" width="37" style="323" customWidth="1"/>
    <col min="6393" max="6644" width="7" style="323"/>
    <col min="6645" max="6645" width="40.125" style="323" customWidth="1"/>
    <col min="6646" max="6646" width="46.125" style="323" customWidth="1"/>
    <col min="6647" max="6647" width="38.75" style="323" customWidth="1"/>
    <col min="6648" max="6648" width="37" style="323" customWidth="1"/>
    <col min="6649" max="6900" width="7" style="323"/>
    <col min="6901" max="6901" width="40.125" style="323" customWidth="1"/>
    <col min="6902" max="6902" width="46.125" style="323" customWidth="1"/>
    <col min="6903" max="6903" width="38.75" style="323" customWidth="1"/>
    <col min="6904" max="6904" width="37" style="323" customWidth="1"/>
    <col min="6905" max="7156" width="7" style="323"/>
    <col min="7157" max="7157" width="40.125" style="323" customWidth="1"/>
    <col min="7158" max="7158" width="46.125" style="323" customWidth="1"/>
    <col min="7159" max="7159" width="38.75" style="323" customWidth="1"/>
    <col min="7160" max="7160" width="37" style="323" customWidth="1"/>
    <col min="7161" max="7412" width="7" style="323"/>
    <col min="7413" max="7413" width="40.125" style="323" customWidth="1"/>
    <col min="7414" max="7414" width="46.125" style="323" customWidth="1"/>
    <col min="7415" max="7415" width="38.75" style="323" customWidth="1"/>
    <col min="7416" max="7416" width="37" style="323" customWidth="1"/>
    <col min="7417" max="7668" width="7" style="323"/>
    <col min="7669" max="7669" width="40.125" style="323" customWidth="1"/>
    <col min="7670" max="7670" width="46.125" style="323" customWidth="1"/>
    <col min="7671" max="7671" width="38.75" style="323" customWidth="1"/>
    <col min="7672" max="7672" width="37" style="323" customWidth="1"/>
    <col min="7673" max="7924" width="7" style="323"/>
    <col min="7925" max="7925" width="40.125" style="323" customWidth="1"/>
    <col min="7926" max="7926" width="46.125" style="323" customWidth="1"/>
    <col min="7927" max="7927" width="38.75" style="323" customWidth="1"/>
    <col min="7928" max="7928" width="37" style="323" customWidth="1"/>
    <col min="7929" max="8180" width="7" style="323"/>
    <col min="8181" max="8181" width="40.125" style="323" customWidth="1"/>
    <col min="8182" max="8182" width="46.125" style="323" customWidth="1"/>
    <col min="8183" max="8183" width="38.75" style="323" customWidth="1"/>
    <col min="8184" max="8184" width="37" style="323" customWidth="1"/>
    <col min="8185" max="8436" width="7" style="323"/>
    <col min="8437" max="8437" width="40.125" style="323" customWidth="1"/>
    <col min="8438" max="8438" width="46.125" style="323" customWidth="1"/>
    <col min="8439" max="8439" width="38.75" style="323" customWidth="1"/>
    <col min="8440" max="8440" width="37" style="323" customWidth="1"/>
    <col min="8441" max="8692" width="7" style="323"/>
    <col min="8693" max="8693" width="40.125" style="323" customWidth="1"/>
    <col min="8694" max="8694" width="46.125" style="323" customWidth="1"/>
    <col min="8695" max="8695" width="38.75" style="323" customWidth="1"/>
    <col min="8696" max="8696" width="37" style="323" customWidth="1"/>
    <col min="8697" max="8948" width="7" style="323"/>
    <col min="8949" max="8949" width="40.125" style="323" customWidth="1"/>
    <col min="8950" max="8950" width="46.125" style="323" customWidth="1"/>
    <col min="8951" max="8951" width="38.75" style="323" customWidth="1"/>
    <col min="8952" max="8952" width="37" style="323" customWidth="1"/>
    <col min="8953" max="9204" width="7" style="323"/>
    <col min="9205" max="9205" width="40.125" style="323" customWidth="1"/>
    <col min="9206" max="9206" width="46.125" style="323" customWidth="1"/>
    <col min="9207" max="9207" width="38.75" style="323" customWidth="1"/>
    <col min="9208" max="9208" width="37" style="323" customWidth="1"/>
    <col min="9209" max="9460" width="7" style="323"/>
    <col min="9461" max="9461" width="40.125" style="323" customWidth="1"/>
    <col min="9462" max="9462" width="46.125" style="323" customWidth="1"/>
    <col min="9463" max="9463" width="38.75" style="323" customWidth="1"/>
    <col min="9464" max="9464" width="37" style="323" customWidth="1"/>
    <col min="9465" max="9716" width="7" style="323"/>
    <col min="9717" max="9717" width="40.125" style="323" customWidth="1"/>
    <col min="9718" max="9718" width="46.125" style="323" customWidth="1"/>
    <col min="9719" max="9719" width="38.75" style="323" customWidth="1"/>
    <col min="9720" max="9720" width="37" style="323" customWidth="1"/>
    <col min="9721" max="9972" width="7" style="323"/>
    <col min="9973" max="9973" width="40.125" style="323" customWidth="1"/>
    <col min="9974" max="9974" width="46.125" style="323" customWidth="1"/>
    <col min="9975" max="9975" width="38.75" style="323" customWidth="1"/>
    <col min="9976" max="9976" width="37" style="323" customWidth="1"/>
    <col min="9977" max="10228" width="7" style="323"/>
    <col min="10229" max="10229" width="40.125" style="323" customWidth="1"/>
    <col min="10230" max="10230" width="46.125" style="323" customWidth="1"/>
    <col min="10231" max="10231" width="38.75" style="323" customWidth="1"/>
    <col min="10232" max="10232" width="37" style="323" customWidth="1"/>
    <col min="10233" max="10484" width="7" style="323"/>
    <col min="10485" max="10485" width="40.125" style="323" customWidth="1"/>
    <col min="10486" max="10486" width="46.125" style="323" customWidth="1"/>
    <col min="10487" max="10487" width="38.75" style="323" customWidth="1"/>
    <col min="10488" max="10488" width="37" style="323" customWidth="1"/>
    <col min="10489" max="10740" width="7" style="323"/>
    <col min="10741" max="10741" width="40.125" style="323" customWidth="1"/>
    <col min="10742" max="10742" width="46.125" style="323" customWidth="1"/>
    <col min="10743" max="10743" width="38.75" style="323" customWidth="1"/>
    <col min="10744" max="10744" width="37" style="323" customWidth="1"/>
    <col min="10745" max="10996" width="7" style="323"/>
    <col min="10997" max="10997" width="40.125" style="323" customWidth="1"/>
    <col min="10998" max="10998" width="46.125" style="323" customWidth="1"/>
    <col min="10999" max="10999" width="38.75" style="323" customWidth="1"/>
    <col min="11000" max="11000" width="37" style="323" customWidth="1"/>
    <col min="11001" max="11252" width="7" style="323"/>
    <col min="11253" max="11253" width="40.125" style="323" customWidth="1"/>
    <col min="11254" max="11254" width="46.125" style="323" customWidth="1"/>
    <col min="11255" max="11255" width="38.75" style="323" customWidth="1"/>
    <col min="11256" max="11256" width="37" style="323" customWidth="1"/>
    <col min="11257" max="11508" width="7" style="323"/>
    <col min="11509" max="11509" width="40.125" style="323" customWidth="1"/>
    <col min="11510" max="11510" width="46.125" style="323" customWidth="1"/>
    <col min="11511" max="11511" width="38.75" style="323" customWidth="1"/>
    <col min="11512" max="11512" width="37" style="323" customWidth="1"/>
    <col min="11513" max="11764" width="7" style="323"/>
    <col min="11765" max="11765" width="40.125" style="323" customWidth="1"/>
    <col min="11766" max="11766" width="46.125" style="323" customWidth="1"/>
    <col min="11767" max="11767" width="38.75" style="323" customWidth="1"/>
    <col min="11768" max="11768" width="37" style="323" customWidth="1"/>
    <col min="11769" max="12020" width="7" style="323"/>
    <col min="12021" max="12021" width="40.125" style="323" customWidth="1"/>
    <col min="12022" max="12022" width="46.125" style="323" customWidth="1"/>
    <col min="12023" max="12023" width="38.75" style="323" customWidth="1"/>
    <col min="12024" max="12024" width="37" style="323" customWidth="1"/>
    <col min="12025" max="12276" width="7" style="323"/>
    <col min="12277" max="12277" width="40.125" style="323" customWidth="1"/>
    <col min="12278" max="12278" width="46.125" style="323" customWidth="1"/>
    <col min="12279" max="12279" width="38.75" style="323" customWidth="1"/>
    <col min="12280" max="12280" width="37" style="323" customWidth="1"/>
    <col min="12281" max="12532" width="7" style="323"/>
    <col min="12533" max="12533" width="40.125" style="323" customWidth="1"/>
    <col min="12534" max="12534" width="46.125" style="323" customWidth="1"/>
    <col min="12535" max="12535" width="38.75" style="323" customWidth="1"/>
    <col min="12536" max="12536" width="37" style="323" customWidth="1"/>
    <col min="12537" max="12788" width="7" style="323"/>
    <col min="12789" max="12789" width="40.125" style="323" customWidth="1"/>
    <col min="12790" max="12790" width="46.125" style="323" customWidth="1"/>
    <col min="12791" max="12791" width="38.75" style="323" customWidth="1"/>
    <col min="12792" max="12792" width="37" style="323" customWidth="1"/>
    <col min="12793" max="13044" width="7" style="323"/>
    <col min="13045" max="13045" width="40.125" style="323" customWidth="1"/>
    <col min="13046" max="13046" width="46.125" style="323" customWidth="1"/>
    <col min="13047" max="13047" width="38.75" style="323" customWidth="1"/>
    <col min="13048" max="13048" width="37" style="323" customWidth="1"/>
    <col min="13049" max="13300" width="7" style="323"/>
    <col min="13301" max="13301" width="40.125" style="323" customWidth="1"/>
    <col min="13302" max="13302" width="46.125" style="323" customWidth="1"/>
    <col min="13303" max="13303" width="38.75" style="323" customWidth="1"/>
    <col min="13304" max="13304" width="37" style="323" customWidth="1"/>
    <col min="13305" max="13556" width="7" style="323"/>
    <col min="13557" max="13557" width="40.125" style="323" customWidth="1"/>
    <col min="13558" max="13558" width="46.125" style="323" customWidth="1"/>
    <col min="13559" max="13559" width="38.75" style="323" customWidth="1"/>
    <col min="13560" max="13560" width="37" style="323" customWidth="1"/>
    <col min="13561" max="13812" width="7" style="323"/>
    <col min="13813" max="13813" width="40.125" style="323" customWidth="1"/>
    <col min="13814" max="13814" width="46.125" style="323" customWidth="1"/>
    <col min="13815" max="13815" width="38.75" style="323" customWidth="1"/>
    <col min="13816" max="13816" width="37" style="323" customWidth="1"/>
    <col min="13817" max="14068" width="7" style="323"/>
    <col min="14069" max="14069" width="40.125" style="323" customWidth="1"/>
    <col min="14070" max="14070" width="46.125" style="323" customWidth="1"/>
    <col min="14071" max="14071" width="38.75" style="323" customWidth="1"/>
    <col min="14072" max="14072" width="37" style="323" customWidth="1"/>
    <col min="14073" max="14324" width="7" style="323"/>
    <col min="14325" max="14325" width="40.125" style="323" customWidth="1"/>
    <col min="14326" max="14326" width="46.125" style="323" customWidth="1"/>
    <col min="14327" max="14327" width="38.75" style="323" customWidth="1"/>
    <col min="14328" max="14328" width="37" style="323" customWidth="1"/>
    <col min="14329" max="14580" width="7" style="323"/>
    <col min="14581" max="14581" width="40.125" style="323" customWidth="1"/>
    <col min="14582" max="14582" width="46.125" style="323" customWidth="1"/>
    <col min="14583" max="14583" width="38.75" style="323" customWidth="1"/>
    <col min="14584" max="14584" width="37" style="323" customWidth="1"/>
    <col min="14585" max="14836" width="7" style="323"/>
    <col min="14837" max="14837" width="40.125" style="323" customWidth="1"/>
    <col min="14838" max="14838" width="46.125" style="323" customWidth="1"/>
    <col min="14839" max="14839" width="38.75" style="323" customWidth="1"/>
    <col min="14840" max="14840" width="37" style="323" customWidth="1"/>
    <col min="14841" max="15092" width="7" style="323"/>
    <col min="15093" max="15093" width="40.125" style="323" customWidth="1"/>
    <col min="15094" max="15094" width="46.125" style="323" customWidth="1"/>
    <col min="15095" max="15095" width="38.75" style="323" customWidth="1"/>
    <col min="15096" max="15096" width="37" style="323" customWidth="1"/>
    <col min="15097" max="15348" width="7" style="323"/>
    <col min="15349" max="15349" width="40.125" style="323" customWidth="1"/>
    <col min="15350" max="15350" width="46.125" style="323" customWidth="1"/>
    <col min="15351" max="15351" width="38.75" style="323" customWidth="1"/>
    <col min="15352" max="15352" width="37" style="323" customWidth="1"/>
    <col min="15353" max="15604" width="7" style="323"/>
    <col min="15605" max="15605" width="40.125" style="323" customWidth="1"/>
    <col min="15606" max="15606" width="46.125" style="323" customWidth="1"/>
    <col min="15607" max="15607" width="38.75" style="323" customWidth="1"/>
    <col min="15608" max="15608" width="37" style="323" customWidth="1"/>
    <col min="15609" max="15860" width="7" style="323"/>
    <col min="15861" max="15861" width="40.125" style="323" customWidth="1"/>
    <col min="15862" max="15862" width="46.125" style="323" customWidth="1"/>
    <col min="15863" max="15863" width="38.75" style="323" customWidth="1"/>
    <col min="15864" max="15864" width="37" style="323" customWidth="1"/>
    <col min="15865" max="16116" width="7" style="323"/>
    <col min="16117" max="16117" width="40.125" style="323" customWidth="1"/>
    <col min="16118" max="16118" width="46.125" style="323" customWidth="1"/>
    <col min="16119" max="16119" width="38.75" style="323" customWidth="1"/>
    <col min="16120" max="16120" width="37" style="323" customWidth="1"/>
    <col min="16121" max="16384" width="7" style="323"/>
  </cols>
  <sheetData>
    <row r="1" spans="1:8" s="21" customFormat="1" ht="18">
      <c r="H1" s="22" t="s">
        <v>526</v>
      </c>
    </row>
    <row r="2" spans="1:8" s="21" customFormat="1" ht="18">
      <c r="H2" s="23" t="s">
        <v>57</v>
      </c>
    </row>
    <row r="3" spans="1:8" s="21" customFormat="1" ht="18">
      <c r="H3" s="23" t="s">
        <v>0</v>
      </c>
    </row>
    <row r="4" spans="1:8" s="24" customFormat="1" ht="9" customHeight="1">
      <c r="G4"/>
    </row>
    <row r="5" spans="1:8" s="467" customFormat="1" ht="18.75">
      <c r="F5" s="468"/>
      <c r="H5" s="469" t="s">
        <v>527</v>
      </c>
    </row>
    <row r="6" spans="1:8" s="467" customFormat="1" ht="18">
      <c r="F6" s="468"/>
      <c r="H6" s="470" t="s">
        <v>0</v>
      </c>
    </row>
    <row r="7" spans="1:8" s="372" customFormat="1" ht="9" customHeight="1">
      <c r="A7" s="371"/>
      <c r="B7" s="371"/>
      <c r="F7" s="373"/>
    </row>
    <row r="8" spans="1:8" s="372" customFormat="1" ht="78.75" customHeight="1">
      <c r="A8" s="611" t="s">
        <v>471</v>
      </c>
      <c r="B8" s="611"/>
      <c r="C8" s="611"/>
      <c r="D8" s="611"/>
      <c r="E8" s="611"/>
      <c r="F8" s="611"/>
      <c r="G8" s="611"/>
      <c r="H8" s="611"/>
    </row>
    <row r="9" spans="1:8" s="271" customFormat="1" ht="4.5" customHeight="1"/>
    <row r="10" spans="1:8" s="271" customFormat="1" ht="37.5" customHeight="1">
      <c r="A10" s="601" t="s">
        <v>731</v>
      </c>
      <c r="B10" s="602"/>
      <c r="C10" s="602"/>
      <c r="D10" s="602"/>
      <c r="E10" s="602"/>
      <c r="F10" s="602"/>
      <c r="G10" s="602"/>
    </row>
    <row r="11" spans="1:8" s="1" customFormat="1" ht="5.25" customHeight="1">
      <c r="A11" s="299"/>
      <c r="B11" s="299"/>
      <c r="F11" s="300"/>
    </row>
    <row r="12" spans="1:8" s="304" customFormat="1" ht="46.5" customHeight="1">
      <c r="A12" s="301" t="s">
        <v>2</v>
      </c>
      <c r="B12" s="301" t="s">
        <v>3</v>
      </c>
      <c r="C12" s="301" t="s">
        <v>4</v>
      </c>
      <c r="D12" s="301" t="s">
        <v>472</v>
      </c>
      <c r="E12" s="302" t="s">
        <v>473</v>
      </c>
      <c r="F12" s="301" t="s">
        <v>474</v>
      </c>
      <c r="G12" s="303" t="s">
        <v>475</v>
      </c>
      <c r="H12" s="303" t="s">
        <v>476</v>
      </c>
    </row>
    <row r="13" spans="1:8" s="306" customFormat="1" ht="17.45" customHeight="1">
      <c r="A13" s="305">
        <v>1</v>
      </c>
      <c r="B13" s="305">
        <v>2</v>
      </c>
      <c r="C13" s="305">
        <v>3</v>
      </c>
      <c r="D13" s="305">
        <v>4</v>
      </c>
      <c r="E13" s="305">
        <v>5</v>
      </c>
      <c r="F13" s="305">
        <v>6</v>
      </c>
      <c r="G13" s="305">
        <v>7</v>
      </c>
      <c r="H13" s="305">
        <v>8</v>
      </c>
    </row>
    <row r="14" spans="1:8" s="306" customFormat="1" ht="25.5" customHeight="1">
      <c r="A14" s="307" t="s">
        <v>477</v>
      </c>
      <c r="B14" s="308"/>
      <c r="C14" s="308"/>
      <c r="D14" s="308"/>
      <c r="E14" s="308"/>
      <c r="F14" s="308"/>
      <c r="G14" s="308"/>
      <c r="H14" s="309"/>
    </row>
    <row r="15" spans="1:8" s="316" customFormat="1" ht="24.95" customHeight="1">
      <c r="A15" s="310"/>
      <c r="B15" s="311" t="s">
        <v>478</v>
      </c>
      <c r="C15" s="312"/>
      <c r="D15" s="312"/>
      <c r="E15" s="312"/>
      <c r="F15" s="313"/>
      <c r="G15" s="314">
        <v>1.18</v>
      </c>
      <c r="H15" s="315"/>
    </row>
    <row r="16" spans="1:8" ht="19.5" customHeight="1">
      <c r="A16" s="317"/>
      <c r="B16" s="318" t="s">
        <v>479</v>
      </c>
      <c r="C16" s="319"/>
      <c r="D16" s="319"/>
      <c r="E16" s="319"/>
      <c r="F16" s="320"/>
      <c r="G16" s="321">
        <v>1.18</v>
      </c>
      <c r="H16" s="322"/>
    </row>
    <row r="17" spans="1:8" ht="19.5" customHeight="1">
      <c r="A17" s="324">
        <v>1</v>
      </c>
      <c r="B17" s="325" t="s">
        <v>409</v>
      </c>
      <c r="C17" s="326" t="s">
        <v>410</v>
      </c>
      <c r="D17" s="327" t="s">
        <v>480</v>
      </c>
      <c r="E17" s="326" t="s">
        <v>481</v>
      </c>
      <c r="F17" s="328" t="s">
        <v>482</v>
      </c>
      <c r="G17" s="329">
        <v>1.18</v>
      </c>
      <c r="H17" s="330"/>
    </row>
    <row r="18" spans="1:8" ht="19.5" customHeight="1">
      <c r="A18" s="324">
        <v>2</v>
      </c>
      <c r="B18" s="325" t="s">
        <v>417</v>
      </c>
      <c r="C18" s="326" t="s">
        <v>418</v>
      </c>
      <c r="D18" s="327" t="s">
        <v>480</v>
      </c>
      <c r="E18" s="326" t="s">
        <v>481</v>
      </c>
      <c r="F18" s="328" t="s">
        <v>482</v>
      </c>
      <c r="G18" s="329">
        <v>1.18</v>
      </c>
      <c r="H18" s="330"/>
    </row>
    <row r="19" spans="1:8" ht="19.5" customHeight="1">
      <c r="A19" s="324">
        <v>3</v>
      </c>
      <c r="B19" s="325" t="s">
        <v>6</v>
      </c>
      <c r="C19" s="326" t="s">
        <v>7</v>
      </c>
      <c r="D19" s="327" t="s">
        <v>480</v>
      </c>
      <c r="E19" s="326" t="s">
        <v>481</v>
      </c>
      <c r="F19" s="328" t="s">
        <v>482</v>
      </c>
      <c r="G19" s="329">
        <v>1.18</v>
      </c>
      <c r="H19" s="330"/>
    </row>
    <row r="20" spans="1:8" ht="19.5" customHeight="1">
      <c r="A20" s="324">
        <v>4</v>
      </c>
      <c r="B20" s="325" t="s">
        <v>419</v>
      </c>
      <c r="C20" s="326" t="s">
        <v>420</v>
      </c>
      <c r="D20" s="327" t="s">
        <v>480</v>
      </c>
      <c r="E20" s="326" t="s">
        <v>481</v>
      </c>
      <c r="F20" s="328" t="s">
        <v>482</v>
      </c>
      <c r="G20" s="329">
        <v>1.18</v>
      </c>
      <c r="H20" s="330"/>
    </row>
    <row r="21" spans="1:8" ht="19.5" customHeight="1">
      <c r="A21" s="324">
        <v>5</v>
      </c>
      <c r="B21" s="325" t="s">
        <v>10</v>
      </c>
      <c r="C21" s="326" t="s">
        <v>11</v>
      </c>
      <c r="D21" s="327" t="s">
        <v>480</v>
      </c>
      <c r="E21" s="326" t="s">
        <v>481</v>
      </c>
      <c r="F21" s="328" t="s">
        <v>482</v>
      </c>
      <c r="G21" s="329">
        <v>1.18</v>
      </c>
      <c r="H21" s="330"/>
    </row>
    <row r="22" spans="1:8" ht="19.5" customHeight="1">
      <c r="A22" s="324">
        <v>6</v>
      </c>
      <c r="B22" s="325" t="s">
        <v>12</v>
      </c>
      <c r="C22" s="326" t="s">
        <v>13</v>
      </c>
      <c r="D22" s="327" t="s">
        <v>480</v>
      </c>
      <c r="E22" s="326" t="s">
        <v>481</v>
      </c>
      <c r="F22" s="328" t="s">
        <v>482</v>
      </c>
      <c r="G22" s="329">
        <v>1.18</v>
      </c>
      <c r="H22" s="330"/>
    </row>
    <row r="23" spans="1:8" ht="19.5" customHeight="1">
      <c r="A23" s="324">
        <v>7</v>
      </c>
      <c r="B23" s="325" t="s">
        <v>12</v>
      </c>
      <c r="C23" s="326" t="s">
        <v>13</v>
      </c>
      <c r="D23" s="327" t="s">
        <v>483</v>
      </c>
      <c r="E23" s="326" t="s">
        <v>484</v>
      </c>
      <c r="F23" s="328" t="s">
        <v>482</v>
      </c>
      <c r="G23" s="329">
        <v>1.18</v>
      </c>
      <c r="H23" s="330"/>
    </row>
    <row r="24" spans="1:8" ht="19.5" customHeight="1">
      <c r="A24" s="324">
        <v>8</v>
      </c>
      <c r="B24" s="325" t="s">
        <v>15</v>
      </c>
      <c r="C24" s="326" t="s">
        <v>16</v>
      </c>
      <c r="D24" s="327" t="s">
        <v>480</v>
      </c>
      <c r="E24" s="326" t="s">
        <v>481</v>
      </c>
      <c r="F24" s="328" t="s">
        <v>482</v>
      </c>
      <c r="G24" s="329">
        <v>1.18</v>
      </c>
      <c r="H24" s="330"/>
    </row>
    <row r="25" spans="1:8" ht="19.5" customHeight="1">
      <c r="A25" s="324">
        <v>9</v>
      </c>
      <c r="B25" s="325" t="s">
        <v>15</v>
      </c>
      <c r="C25" s="326" t="s">
        <v>16</v>
      </c>
      <c r="D25" s="327" t="s">
        <v>483</v>
      </c>
      <c r="E25" s="326" t="s">
        <v>484</v>
      </c>
      <c r="F25" s="328" t="s">
        <v>482</v>
      </c>
      <c r="G25" s="329">
        <v>1.18</v>
      </c>
      <c r="H25" s="330"/>
    </row>
    <row r="26" spans="1:8" ht="19.5" customHeight="1">
      <c r="A26" s="324">
        <v>10</v>
      </c>
      <c r="B26" s="325" t="s">
        <v>17</v>
      </c>
      <c r="C26" s="326" t="s">
        <v>18</v>
      </c>
      <c r="D26" s="327" t="s">
        <v>480</v>
      </c>
      <c r="E26" s="326" t="s">
        <v>481</v>
      </c>
      <c r="F26" s="328" t="s">
        <v>482</v>
      </c>
      <c r="G26" s="329">
        <v>1.18</v>
      </c>
      <c r="H26" s="330"/>
    </row>
    <row r="27" spans="1:8" ht="19.5" customHeight="1">
      <c r="A27" s="324">
        <v>11</v>
      </c>
      <c r="B27" s="325" t="s">
        <v>17</v>
      </c>
      <c r="C27" s="326" t="s">
        <v>18</v>
      </c>
      <c r="D27" s="327" t="s">
        <v>483</v>
      </c>
      <c r="E27" s="326" t="s">
        <v>484</v>
      </c>
      <c r="F27" s="328" t="s">
        <v>482</v>
      </c>
      <c r="G27" s="329">
        <v>1.18</v>
      </c>
      <c r="H27" s="330"/>
    </row>
    <row r="28" spans="1:8" ht="19.5" customHeight="1">
      <c r="A28" s="324">
        <v>12</v>
      </c>
      <c r="B28" s="325" t="s">
        <v>423</v>
      </c>
      <c r="C28" s="326" t="s">
        <v>424</v>
      </c>
      <c r="D28" s="327" t="s">
        <v>480</v>
      </c>
      <c r="E28" s="326" t="s">
        <v>481</v>
      </c>
      <c r="F28" s="328" t="s">
        <v>482</v>
      </c>
      <c r="G28" s="329">
        <v>1.18</v>
      </c>
      <c r="H28" s="330"/>
    </row>
    <row r="29" spans="1:8" ht="19.5" customHeight="1">
      <c r="A29" s="324">
        <v>13</v>
      </c>
      <c r="B29" s="325" t="s">
        <v>429</v>
      </c>
      <c r="C29" s="326" t="s">
        <v>430</v>
      </c>
      <c r="D29" s="327" t="s">
        <v>480</v>
      </c>
      <c r="E29" s="326" t="s">
        <v>481</v>
      </c>
      <c r="F29" s="328" t="s">
        <v>482</v>
      </c>
      <c r="G29" s="329">
        <v>1.18</v>
      </c>
      <c r="H29" s="330"/>
    </row>
    <row r="30" spans="1:8" ht="19.5" customHeight="1">
      <c r="A30" s="324">
        <v>14</v>
      </c>
      <c r="B30" s="325" t="s">
        <v>429</v>
      </c>
      <c r="C30" s="326" t="s">
        <v>430</v>
      </c>
      <c r="D30" s="327" t="s">
        <v>483</v>
      </c>
      <c r="E30" s="326" t="s">
        <v>484</v>
      </c>
      <c r="F30" s="328" t="s">
        <v>482</v>
      </c>
      <c r="G30" s="329">
        <v>1.18</v>
      </c>
      <c r="H30" s="330"/>
    </row>
    <row r="31" spans="1:8" ht="19.5" customHeight="1">
      <c r="A31" s="324">
        <v>15</v>
      </c>
      <c r="B31" s="325" t="s">
        <v>431</v>
      </c>
      <c r="C31" s="326" t="s">
        <v>210</v>
      </c>
      <c r="D31" s="327" t="s">
        <v>480</v>
      </c>
      <c r="E31" s="326" t="s">
        <v>481</v>
      </c>
      <c r="F31" s="328" t="s">
        <v>482</v>
      </c>
      <c r="G31" s="329">
        <v>1.18</v>
      </c>
      <c r="H31" s="330"/>
    </row>
    <row r="32" spans="1:8" ht="19.5" customHeight="1">
      <c r="A32" s="324">
        <v>16</v>
      </c>
      <c r="B32" s="325" t="s">
        <v>432</v>
      </c>
      <c r="C32" s="326" t="s">
        <v>433</v>
      </c>
      <c r="D32" s="327" t="s">
        <v>480</v>
      </c>
      <c r="E32" s="326" t="s">
        <v>481</v>
      </c>
      <c r="F32" s="328" t="s">
        <v>482</v>
      </c>
      <c r="G32" s="329">
        <v>1.18</v>
      </c>
      <c r="H32" s="330"/>
    </row>
    <row r="33" spans="1:8" ht="19.5" customHeight="1">
      <c r="A33" s="324">
        <v>17</v>
      </c>
      <c r="B33" s="325" t="s">
        <v>434</v>
      </c>
      <c r="C33" s="326" t="s">
        <v>435</v>
      </c>
      <c r="D33" s="327" t="s">
        <v>480</v>
      </c>
      <c r="E33" s="326" t="s">
        <v>481</v>
      </c>
      <c r="F33" s="328" t="s">
        <v>482</v>
      </c>
      <c r="G33" s="329">
        <v>1.18</v>
      </c>
      <c r="H33" s="330"/>
    </row>
    <row r="34" spans="1:8" ht="19.5" customHeight="1">
      <c r="A34" s="324">
        <v>18</v>
      </c>
      <c r="B34" s="325" t="s">
        <v>436</v>
      </c>
      <c r="C34" s="326" t="s">
        <v>437</v>
      </c>
      <c r="D34" s="327" t="s">
        <v>480</v>
      </c>
      <c r="E34" s="326" t="s">
        <v>481</v>
      </c>
      <c r="F34" s="328" t="s">
        <v>482</v>
      </c>
      <c r="G34" s="329">
        <v>1.18</v>
      </c>
      <c r="H34" s="330"/>
    </row>
    <row r="35" spans="1:8" ht="19.5" customHeight="1">
      <c r="A35" s="324">
        <v>19</v>
      </c>
      <c r="B35" s="325" t="s">
        <v>438</v>
      </c>
      <c r="C35" s="326" t="s">
        <v>439</v>
      </c>
      <c r="D35" s="327" t="s">
        <v>480</v>
      </c>
      <c r="E35" s="326" t="s">
        <v>481</v>
      </c>
      <c r="F35" s="328" t="s">
        <v>482</v>
      </c>
      <c r="G35" s="329">
        <v>1.18</v>
      </c>
      <c r="H35" s="330"/>
    </row>
    <row r="36" spans="1:8" ht="19.5" customHeight="1">
      <c r="A36" s="324">
        <v>20</v>
      </c>
      <c r="B36" s="325" t="s">
        <v>21</v>
      </c>
      <c r="C36" s="326" t="s">
        <v>22</v>
      </c>
      <c r="D36" s="327" t="s">
        <v>483</v>
      </c>
      <c r="E36" s="326" t="s">
        <v>484</v>
      </c>
      <c r="F36" s="328" t="s">
        <v>482</v>
      </c>
      <c r="G36" s="329">
        <v>1.18</v>
      </c>
      <c r="H36" s="330"/>
    </row>
    <row r="37" spans="1:8" ht="19.5" customHeight="1">
      <c r="A37" s="324">
        <v>21</v>
      </c>
      <c r="B37" s="325" t="s">
        <v>442</v>
      </c>
      <c r="C37" s="326" t="s">
        <v>443</v>
      </c>
      <c r="D37" s="327" t="s">
        <v>480</v>
      </c>
      <c r="E37" s="326" t="s">
        <v>481</v>
      </c>
      <c r="F37" s="328" t="s">
        <v>482</v>
      </c>
      <c r="G37" s="329">
        <v>1.18</v>
      </c>
      <c r="H37" s="330"/>
    </row>
    <row r="38" spans="1:8" ht="19.5" customHeight="1">
      <c r="A38" s="324">
        <v>22</v>
      </c>
      <c r="B38" s="325" t="s">
        <v>448</v>
      </c>
      <c r="C38" s="326" t="s">
        <v>449</v>
      </c>
      <c r="D38" s="327" t="s">
        <v>480</v>
      </c>
      <c r="E38" s="326" t="s">
        <v>481</v>
      </c>
      <c r="F38" s="328" t="s">
        <v>482</v>
      </c>
      <c r="G38" s="329">
        <v>1.18</v>
      </c>
      <c r="H38" s="330"/>
    </row>
    <row r="39" spans="1:8" ht="19.5" customHeight="1">
      <c r="A39" s="324">
        <v>23</v>
      </c>
      <c r="B39" s="325" t="s">
        <v>450</v>
      </c>
      <c r="C39" s="326" t="s">
        <v>451</v>
      </c>
      <c r="D39" s="327" t="s">
        <v>480</v>
      </c>
      <c r="E39" s="326" t="s">
        <v>481</v>
      </c>
      <c r="F39" s="328" t="s">
        <v>482</v>
      </c>
      <c r="G39" s="329">
        <v>1.18</v>
      </c>
      <c r="H39" s="330"/>
    </row>
    <row r="40" spans="1:8" ht="19.5" customHeight="1">
      <c r="A40" s="324">
        <v>24</v>
      </c>
      <c r="B40" s="325" t="s">
        <v>454</v>
      </c>
      <c r="C40" s="326" t="s">
        <v>455</v>
      </c>
      <c r="D40" s="327" t="s">
        <v>480</v>
      </c>
      <c r="E40" s="326" t="s">
        <v>481</v>
      </c>
      <c r="F40" s="328" t="s">
        <v>482</v>
      </c>
      <c r="G40" s="329">
        <v>1.18</v>
      </c>
      <c r="H40" s="330"/>
    </row>
    <row r="41" spans="1:8" ht="19.5" customHeight="1">
      <c r="A41" s="324">
        <v>25</v>
      </c>
      <c r="B41" s="331" t="s">
        <v>485</v>
      </c>
      <c r="C41" s="326" t="s">
        <v>466</v>
      </c>
      <c r="D41" s="327" t="s">
        <v>480</v>
      </c>
      <c r="E41" s="326" t="s">
        <v>481</v>
      </c>
      <c r="F41" s="328" t="s">
        <v>482</v>
      </c>
      <c r="G41" s="329">
        <v>1.18</v>
      </c>
      <c r="H41" s="330"/>
    </row>
    <row r="42" spans="1:8" ht="19.5" customHeight="1">
      <c r="A42" s="317"/>
      <c r="B42" s="318" t="s">
        <v>486</v>
      </c>
      <c r="C42" s="319"/>
      <c r="D42" s="319"/>
      <c r="E42" s="319"/>
      <c r="F42" s="320"/>
      <c r="G42" s="321">
        <v>1.19</v>
      </c>
      <c r="H42" s="322"/>
    </row>
    <row r="43" spans="1:8" ht="19.5" customHeight="1">
      <c r="A43" s="324">
        <v>1</v>
      </c>
      <c r="B43" s="325" t="s">
        <v>12</v>
      </c>
      <c r="C43" s="326" t="s">
        <v>13</v>
      </c>
      <c r="D43" s="327" t="s">
        <v>487</v>
      </c>
      <c r="E43" s="326" t="s">
        <v>488</v>
      </c>
      <c r="F43" s="328" t="s">
        <v>482</v>
      </c>
      <c r="G43" s="329">
        <v>1.19</v>
      </c>
      <c r="H43" s="330"/>
    </row>
    <row r="44" spans="1:8" ht="19.5" customHeight="1">
      <c r="A44" s="332">
        <v>2</v>
      </c>
      <c r="B44" s="325" t="s">
        <v>440</v>
      </c>
      <c r="C44" s="333" t="s">
        <v>441</v>
      </c>
      <c r="D44" s="327" t="s">
        <v>487</v>
      </c>
      <c r="E44" s="326" t="s">
        <v>488</v>
      </c>
      <c r="F44" s="328" t="s">
        <v>482</v>
      </c>
      <c r="G44" s="329">
        <v>1.19</v>
      </c>
      <c r="H44" s="330"/>
    </row>
    <row r="45" spans="1:8" ht="19.5" customHeight="1">
      <c r="A45" s="324">
        <v>3</v>
      </c>
      <c r="B45" s="334" t="s">
        <v>446</v>
      </c>
      <c r="C45" s="333" t="s">
        <v>447</v>
      </c>
      <c r="D45" s="327" t="s">
        <v>487</v>
      </c>
      <c r="E45" s="326" t="s">
        <v>488</v>
      </c>
      <c r="F45" s="328" t="s">
        <v>482</v>
      </c>
      <c r="G45" s="329">
        <v>1.19</v>
      </c>
      <c r="H45" s="330"/>
    </row>
    <row r="46" spans="1:8" ht="19.5" customHeight="1">
      <c r="A46" s="332">
        <v>4</v>
      </c>
      <c r="B46" s="334" t="s">
        <v>429</v>
      </c>
      <c r="C46" s="333" t="s">
        <v>430</v>
      </c>
      <c r="D46" s="328" t="s">
        <v>406</v>
      </c>
      <c r="E46" s="333" t="s">
        <v>489</v>
      </c>
      <c r="F46" s="328" t="s">
        <v>490</v>
      </c>
      <c r="G46" s="329">
        <v>1.19</v>
      </c>
      <c r="H46" s="330"/>
    </row>
    <row r="47" spans="1:8" ht="19.5" customHeight="1">
      <c r="A47" s="324">
        <v>5</v>
      </c>
      <c r="B47" s="325" t="s">
        <v>431</v>
      </c>
      <c r="C47" s="333" t="s">
        <v>210</v>
      </c>
      <c r="D47" s="328" t="s">
        <v>407</v>
      </c>
      <c r="E47" s="333" t="s">
        <v>491</v>
      </c>
      <c r="F47" s="328" t="s">
        <v>490</v>
      </c>
      <c r="G47" s="329">
        <v>1.19</v>
      </c>
      <c r="H47" s="330"/>
    </row>
    <row r="48" spans="1:8" ht="19.5" customHeight="1">
      <c r="A48" s="332">
        <v>6</v>
      </c>
      <c r="B48" s="325" t="s">
        <v>432</v>
      </c>
      <c r="C48" s="333" t="s">
        <v>433</v>
      </c>
      <c r="D48" s="328" t="s">
        <v>407</v>
      </c>
      <c r="E48" s="333" t="s">
        <v>491</v>
      </c>
      <c r="F48" s="328" t="s">
        <v>490</v>
      </c>
      <c r="G48" s="329">
        <v>1.19</v>
      </c>
      <c r="H48" s="330"/>
    </row>
    <row r="49" spans="1:8" ht="19.5" customHeight="1">
      <c r="A49" s="324">
        <v>7</v>
      </c>
      <c r="B49" s="335" t="s">
        <v>450</v>
      </c>
      <c r="C49" s="336" t="s">
        <v>451</v>
      </c>
      <c r="D49" s="327" t="s">
        <v>487</v>
      </c>
      <c r="E49" s="326" t="s">
        <v>488</v>
      </c>
      <c r="F49" s="328" t="s">
        <v>482</v>
      </c>
      <c r="G49" s="329">
        <v>1.19</v>
      </c>
      <c r="H49" s="330"/>
    </row>
    <row r="50" spans="1:8" s="316" customFormat="1" ht="24.95" customHeight="1">
      <c r="A50" s="337"/>
      <c r="B50" s="338" t="s">
        <v>492</v>
      </c>
      <c r="C50" s="339"/>
      <c r="D50" s="339"/>
      <c r="E50" s="339"/>
      <c r="F50" s="340"/>
      <c r="G50" s="341">
        <v>1.19</v>
      </c>
      <c r="H50" s="342"/>
    </row>
    <row r="51" spans="1:8" ht="19.5" customHeight="1">
      <c r="A51" s="317"/>
      <c r="B51" s="318" t="s">
        <v>479</v>
      </c>
      <c r="C51" s="319"/>
      <c r="D51" s="319"/>
      <c r="E51" s="319"/>
      <c r="F51" s="320"/>
      <c r="G51" s="321">
        <v>1.19</v>
      </c>
      <c r="H51" s="322"/>
    </row>
    <row r="52" spans="1:8" ht="19.5" customHeight="1">
      <c r="A52" s="324">
        <v>1</v>
      </c>
      <c r="B52" s="325" t="s">
        <v>6</v>
      </c>
      <c r="C52" s="326" t="s">
        <v>7</v>
      </c>
      <c r="D52" s="327" t="s">
        <v>487</v>
      </c>
      <c r="E52" s="326" t="s">
        <v>488</v>
      </c>
      <c r="F52" s="328" t="s">
        <v>482</v>
      </c>
      <c r="G52" s="329">
        <v>1.19</v>
      </c>
      <c r="H52" s="330"/>
    </row>
    <row r="53" spans="1:8" ht="19.5" customHeight="1">
      <c r="A53" s="324">
        <v>2</v>
      </c>
      <c r="B53" s="325" t="s">
        <v>8</v>
      </c>
      <c r="C53" s="326" t="s">
        <v>9</v>
      </c>
      <c r="D53" s="327" t="s">
        <v>487</v>
      </c>
      <c r="E53" s="326" t="s">
        <v>488</v>
      </c>
      <c r="F53" s="328" t="s">
        <v>482</v>
      </c>
      <c r="G53" s="329">
        <v>1.19</v>
      </c>
      <c r="H53" s="330"/>
    </row>
    <row r="54" spans="1:8" ht="19.5" customHeight="1">
      <c r="A54" s="324">
        <v>3</v>
      </c>
      <c r="B54" s="325" t="s">
        <v>419</v>
      </c>
      <c r="C54" s="326" t="s">
        <v>420</v>
      </c>
      <c r="D54" s="327" t="s">
        <v>487</v>
      </c>
      <c r="E54" s="326" t="s">
        <v>488</v>
      </c>
      <c r="F54" s="328" t="s">
        <v>482</v>
      </c>
      <c r="G54" s="329">
        <v>1.19</v>
      </c>
      <c r="H54" s="330"/>
    </row>
    <row r="55" spans="1:8" ht="19.5" customHeight="1">
      <c r="A55" s="324">
        <v>4</v>
      </c>
      <c r="B55" s="325" t="s">
        <v>10</v>
      </c>
      <c r="C55" s="326" t="s">
        <v>11</v>
      </c>
      <c r="D55" s="327" t="s">
        <v>487</v>
      </c>
      <c r="E55" s="326" t="s">
        <v>488</v>
      </c>
      <c r="F55" s="328" t="s">
        <v>482</v>
      </c>
      <c r="G55" s="329">
        <v>1.19</v>
      </c>
      <c r="H55" s="330"/>
    </row>
    <row r="56" spans="1:8" ht="19.5" customHeight="1">
      <c r="A56" s="324">
        <v>5</v>
      </c>
      <c r="B56" s="325" t="s">
        <v>15</v>
      </c>
      <c r="C56" s="326" t="s">
        <v>16</v>
      </c>
      <c r="D56" s="327" t="s">
        <v>487</v>
      </c>
      <c r="E56" s="326" t="s">
        <v>488</v>
      </c>
      <c r="F56" s="328" t="s">
        <v>482</v>
      </c>
      <c r="G56" s="329">
        <v>1.19</v>
      </c>
      <c r="H56" s="330"/>
    </row>
    <row r="57" spans="1:8" ht="19.5" customHeight="1">
      <c r="A57" s="324">
        <v>6</v>
      </c>
      <c r="B57" s="325" t="s">
        <v>15</v>
      </c>
      <c r="C57" s="326" t="s">
        <v>16</v>
      </c>
      <c r="D57" s="328" t="s">
        <v>406</v>
      </c>
      <c r="E57" s="333" t="s">
        <v>489</v>
      </c>
      <c r="F57" s="328" t="s">
        <v>490</v>
      </c>
      <c r="G57" s="329">
        <v>1.19</v>
      </c>
      <c r="H57" s="330"/>
    </row>
    <row r="58" spans="1:8" ht="19.5" customHeight="1">
      <c r="A58" s="324">
        <v>7</v>
      </c>
      <c r="B58" s="325" t="s">
        <v>17</v>
      </c>
      <c r="C58" s="326" t="s">
        <v>18</v>
      </c>
      <c r="D58" s="327" t="s">
        <v>487</v>
      </c>
      <c r="E58" s="326" t="s">
        <v>488</v>
      </c>
      <c r="F58" s="328" t="s">
        <v>482</v>
      </c>
      <c r="G58" s="329">
        <v>1.19</v>
      </c>
      <c r="H58" s="330"/>
    </row>
    <row r="59" spans="1:8" ht="19.5" customHeight="1">
      <c r="A59" s="324">
        <v>8</v>
      </c>
      <c r="B59" s="325" t="s">
        <v>493</v>
      </c>
      <c r="C59" s="326" t="s">
        <v>428</v>
      </c>
      <c r="D59" s="327" t="s">
        <v>487</v>
      </c>
      <c r="E59" s="326" t="s">
        <v>488</v>
      </c>
      <c r="F59" s="328" t="s">
        <v>482</v>
      </c>
      <c r="G59" s="329">
        <v>1.19</v>
      </c>
      <c r="H59" s="330"/>
    </row>
    <row r="60" spans="1:8" ht="19.5" customHeight="1">
      <c r="A60" s="324">
        <v>9</v>
      </c>
      <c r="B60" s="325" t="s">
        <v>415</v>
      </c>
      <c r="C60" s="326" t="s">
        <v>416</v>
      </c>
      <c r="D60" s="327" t="s">
        <v>487</v>
      </c>
      <c r="E60" s="326" t="s">
        <v>488</v>
      </c>
      <c r="F60" s="328" t="s">
        <v>482</v>
      </c>
      <c r="G60" s="329">
        <v>1.19</v>
      </c>
      <c r="H60" s="330"/>
    </row>
    <row r="61" spans="1:8" ht="19.5" customHeight="1">
      <c r="A61" s="324">
        <v>10</v>
      </c>
      <c r="B61" s="325" t="s">
        <v>417</v>
      </c>
      <c r="C61" s="326" t="s">
        <v>418</v>
      </c>
      <c r="D61" s="327" t="s">
        <v>487</v>
      </c>
      <c r="E61" s="326" t="s">
        <v>488</v>
      </c>
      <c r="F61" s="328" t="s">
        <v>482</v>
      </c>
      <c r="G61" s="329">
        <v>1.19</v>
      </c>
      <c r="H61" s="330"/>
    </row>
    <row r="62" spans="1:8" ht="19.5" customHeight="1">
      <c r="A62" s="324">
        <v>11</v>
      </c>
      <c r="B62" s="325" t="s">
        <v>21</v>
      </c>
      <c r="C62" s="326" t="s">
        <v>22</v>
      </c>
      <c r="D62" s="327" t="s">
        <v>487</v>
      </c>
      <c r="E62" s="326" t="s">
        <v>488</v>
      </c>
      <c r="F62" s="328" t="s">
        <v>482</v>
      </c>
      <c r="G62" s="329">
        <v>1.19</v>
      </c>
      <c r="H62" s="330"/>
    </row>
    <row r="63" spans="1:8" ht="19.5" customHeight="1">
      <c r="A63" s="317"/>
      <c r="B63" s="318" t="s">
        <v>486</v>
      </c>
      <c r="C63" s="319"/>
      <c r="D63" s="319"/>
      <c r="E63" s="319"/>
      <c r="F63" s="320"/>
      <c r="G63" s="321">
        <v>1.2</v>
      </c>
      <c r="H63" s="322"/>
    </row>
    <row r="64" spans="1:8" ht="19.5" customHeight="1">
      <c r="A64" s="332">
        <v>1</v>
      </c>
      <c r="B64" s="334" t="s">
        <v>421</v>
      </c>
      <c r="C64" s="333" t="s">
        <v>422</v>
      </c>
      <c r="D64" s="327" t="s">
        <v>487</v>
      </c>
      <c r="E64" s="326" t="s">
        <v>488</v>
      </c>
      <c r="F64" s="328" t="s">
        <v>482</v>
      </c>
      <c r="G64" s="329">
        <v>1.2</v>
      </c>
      <c r="H64" s="330"/>
    </row>
    <row r="65" spans="1:8" ht="19.5" customHeight="1">
      <c r="A65" s="332">
        <v>2</v>
      </c>
      <c r="B65" s="334" t="s">
        <v>23</v>
      </c>
      <c r="C65" s="333" t="s">
        <v>24</v>
      </c>
      <c r="D65" s="327" t="s">
        <v>487</v>
      </c>
      <c r="E65" s="326" t="s">
        <v>488</v>
      </c>
      <c r="F65" s="328" t="s">
        <v>482</v>
      </c>
      <c r="G65" s="329">
        <v>1.2</v>
      </c>
      <c r="H65" s="330"/>
    </row>
    <row r="66" spans="1:8" ht="19.5" customHeight="1">
      <c r="A66" s="332">
        <v>3</v>
      </c>
      <c r="B66" s="334" t="s">
        <v>23</v>
      </c>
      <c r="C66" s="333" t="s">
        <v>24</v>
      </c>
      <c r="D66" s="328" t="s">
        <v>406</v>
      </c>
      <c r="E66" s="333" t="s">
        <v>489</v>
      </c>
      <c r="F66" s="328" t="s">
        <v>490</v>
      </c>
      <c r="G66" s="329">
        <v>1.2</v>
      </c>
      <c r="H66" s="330"/>
    </row>
    <row r="67" spans="1:8" ht="19.5" customHeight="1">
      <c r="A67" s="332">
        <v>4</v>
      </c>
      <c r="B67" s="334" t="s">
        <v>23</v>
      </c>
      <c r="C67" s="333" t="s">
        <v>24</v>
      </c>
      <c r="D67" s="327" t="s">
        <v>480</v>
      </c>
      <c r="E67" s="326" t="s">
        <v>481</v>
      </c>
      <c r="F67" s="328" t="s">
        <v>482</v>
      </c>
      <c r="G67" s="329">
        <v>1.2</v>
      </c>
      <c r="H67" s="330"/>
    </row>
    <row r="68" spans="1:8" ht="19.5" customHeight="1">
      <c r="A68" s="332">
        <v>5</v>
      </c>
      <c r="B68" s="334" t="s">
        <v>444</v>
      </c>
      <c r="C68" s="333" t="s">
        <v>445</v>
      </c>
      <c r="D68" s="327" t="s">
        <v>487</v>
      </c>
      <c r="E68" s="326" t="s">
        <v>488</v>
      </c>
      <c r="F68" s="328" t="s">
        <v>482</v>
      </c>
      <c r="G68" s="329">
        <v>1.2</v>
      </c>
      <c r="H68" s="330"/>
    </row>
    <row r="69" spans="1:8" s="316" customFormat="1" ht="24.95" customHeight="1">
      <c r="A69" s="337"/>
      <c r="B69" s="338" t="s">
        <v>494</v>
      </c>
      <c r="C69" s="339"/>
      <c r="D69" s="339"/>
      <c r="E69" s="339"/>
      <c r="F69" s="340"/>
      <c r="G69" s="341">
        <v>1.21</v>
      </c>
      <c r="H69" s="342"/>
    </row>
    <row r="70" spans="1:8" ht="19.5" customHeight="1">
      <c r="A70" s="317"/>
      <c r="B70" s="318" t="s">
        <v>479</v>
      </c>
      <c r="C70" s="319"/>
      <c r="D70" s="319"/>
      <c r="E70" s="319"/>
      <c r="F70" s="320"/>
      <c r="G70" s="321">
        <v>1.2</v>
      </c>
      <c r="H70" s="322"/>
    </row>
    <row r="71" spans="1:8" ht="20.100000000000001" customHeight="1">
      <c r="A71" s="332">
        <v>1</v>
      </c>
      <c r="B71" s="281" t="s">
        <v>409</v>
      </c>
      <c r="C71" s="333" t="s">
        <v>410</v>
      </c>
      <c r="D71" s="327" t="s">
        <v>487</v>
      </c>
      <c r="E71" s="326" t="s">
        <v>488</v>
      </c>
      <c r="F71" s="328" t="s">
        <v>495</v>
      </c>
      <c r="G71" s="329">
        <v>1.2</v>
      </c>
      <c r="H71" s="330"/>
    </row>
    <row r="72" spans="1:8" ht="20.100000000000001" customHeight="1">
      <c r="A72" s="332">
        <v>2</v>
      </c>
      <c r="B72" s="334" t="s">
        <v>413</v>
      </c>
      <c r="C72" s="333" t="s">
        <v>414</v>
      </c>
      <c r="D72" s="327" t="s">
        <v>487</v>
      </c>
      <c r="E72" s="326" t="s">
        <v>488</v>
      </c>
      <c r="F72" s="328" t="s">
        <v>495</v>
      </c>
      <c r="G72" s="329">
        <v>1.2</v>
      </c>
      <c r="H72" s="343" t="s">
        <v>496</v>
      </c>
    </row>
    <row r="73" spans="1:8" ht="20.100000000000001" customHeight="1">
      <c r="A73" s="332">
        <v>3</v>
      </c>
      <c r="B73" s="281" t="s">
        <v>423</v>
      </c>
      <c r="C73" s="333" t="s">
        <v>424</v>
      </c>
      <c r="D73" s="327" t="s">
        <v>487</v>
      </c>
      <c r="E73" s="326" t="s">
        <v>488</v>
      </c>
      <c r="F73" s="328" t="s">
        <v>495</v>
      </c>
      <c r="G73" s="329">
        <v>1.2</v>
      </c>
      <c r="H73" s="330"/>
    </row>
    <row r="74" spans="1:8" ht="20.100000000000001" customHeight="1">
      <c r="A74" s="332">
        <v>4</v>
      </c>
      <c r="B74" s="281" t="s">
        <v>425</v>
      </c>
      <c r="C74" s="333" t="s">
        <v>426</v>
      </c>
      <c r="D74" s="327" t="s">
        <v>487</v>
      </c>
      <c r="E74" s="326" t="s">
        <v>488</v>
      </c>
      <c r="F74" s="328" t="s">
        <v>495</v>
      </c>
      <c r="G74" s="329">
        <v>1.2</v>
      </c>
      <c r="H74" s="343" t="s">
        <v>496</v>
      </c>
    </row>
    <row r="75" spans="1:8" ht="20.100000000000001" customHeight="1">
      <c r="A75" s="332">
        <v>5</v>
      </c>
      <c r="B75" s="325" t="s">
        <v>438</v>
      </c>
      <c r="C75" s="333" t="s">
        <v>439</v>
      </c>
      <c r="D75" s="327" t="s">
        <v>487</v>
      </c>
      <c r="E75" s="326" t="s">
        <v>488</v>
      </c>
      <c r="F75" s="328" t="s">
        <v>495</v>
      </c>
      <c r="G75" s="329">
        <v>1.2</v>
      </c>
      <c r="H75" s="330"/>
    </row>
    <row r="76" spans="1:8" ht="19.5" customHeight="1">
      <c r="A76" s="317"/>
      <c r="B76" s="318" t="s">
        <v>486</v>
      </c>
      <c r="C76" s="319"/>
      <c r="D76" s="319"/>
      <c r="E76" s="319"/>
      <c r="F76" s="320"/>
      <c r="G76" s="321">
        <v>1.22</v>
      </c>
      <c r="H76" s="322"/>
    </row>
    <row r="77" spans="1:8" ht="20.100000000000001" customHeight="1">
      <c r="A77" s="332">
        <v>1</v>
      </c>
      <c r="B77" s="281" t="s">
        <v>409</v>
      </c>
      <c r="C77" s="333" t="s">
        <v>410</v>
      </c>
      <c r="D77" s="327" t="s">
        <v>487</v>
      </c>
      <c r="E77" s="326" t="s">
        <v>488</v>
      </c>
      <c r="F77" s="344" t="s">
        <v>218</v>
      </c>
      <c r="G77" s="329">
        <v>1.22</v>
      </c>
      <c r="H77" s="330"/>
    </row>
    <row r="78" spans="1:8" ht="20.100000000000001" customHeight="1">
      <c r="A78" s="332">
        <v>2</v>
      </c>
      <c r="B78" s="281" t="s">
        <v>409</v>
      </c>
      <c r="C78" s="333" t="s">
        <v>410</v>
      </c>
      <c r="D78" s="327" t="s">
        <v>487</v>
      </c>
      <c r="E78" s="326" t="s">
        <v>488</v>
      </c>
      <c r="F78" s="344" t="s">
        <v>227</v>
      </c>
      <c r="G78" s="329">
        <v>1.22</v>
      </c>
      <c r="H78" s="330"/>
    </row>
    <row r="79" spans="1:8" ht="20.100000000000001" customHeight="1">
      <c r="A79" s="332">
        <v>3</v>
      </c>
      <c r="B79" s="281" t="s">
        <v>409</v>
      </c>
      <c r="C79" s="333" t="s">
        <v>410</v>
      </c>
      <c r="D79" s="327" t="s">
        <v>487</v>
      </c>
      <c r="E79" s="326" t="s">
        <v>488</v>
      </c>
      <c r="F79" s="344" t="s">
        <v>230</v>
      </c>
      <c r="G79" s="329">
        <v>1.22</v>
      </c>
      <c r="H79" s="330"/>
    </row>
    <row r="80" spans="1:8" ht="20.100000000000001" customHeight="1">
      <c r="A80" s="332">
        <v>4</v>
      </c>
      <c r="B80" s="334" t="s">
        <v>413</v>
      </c>
      <c r="C80" s="333" t="s">
        <v>414</v>
      </c>
      <c r="D80" s="327" t="s">
        <v>487</v>
      </c>
      <c r="E80" s="326" t="s">
        <v>488</v>
      </c>
      <c r="F80" s="344" t="s">
        <v>218</v>
      </c>
      <c r="G80" s="329">
        <v>1.22</v>
      </c>
      <c r="H80" s="343" t="s">
        <v>496</v>
      </c>
    </row>
    <row r="81" spans="1:8" ht="20.100000000000001" customHeight="1">
      <c r="A81" s="332">
        <v>5</v>
      </c>
      <c r="B81" s="281" t="s">
        <v>423</v>
      </c>
      <c r="C81" s="333" t="s">
        <v>424</v>
      </c>
      <c r="D81" s="327" t="s">
        <v>487</v>
      </c>
      <c r="E81" s="326" t="s">
        <v>488</v>
      </c>
      <c r="F81" s="344" t="s">
        <v>218</v>
      </c>
      <c r="G81" s="329">
        <v>1.22</v>
      </c>
      <c r="H81" s="330"/>
    </row>
    <row r="82" spans="1:8" ht="20.100000000000001" customHeight="1">
      <c r="A82" s="332">
        <v>6</v>
      </c>
      <c r="B82" s="281" t="s">
        <v>423</v>
      </c>
      <c r="C82" s="333" t="s">
        <v>424</v>
      </c>
      <c r="D82" s="327" t="s">
        <v>487</v>
      </c>
      <c r="E82" s="326" t="s">
        <v>488</v>
      </c>
      <c r="F82" s="344" t="s">
        <v>227</v>
      </c>
      <c r="G82" s="329">
        <v>1.22</v>
      </c>
      <c r="H82" s="330"/>
    </row>
    <row r="83" spans="1:8" ht="20.100000000000001" customHeight="1">
      <c r="A83" s="332">
        <v>7</v>
      </c>
      <c r="B83" s="281" t="s">
        <v>423</v>
      </c>
      <c r="C83" s="333" t="s">
        <v>424</v>
      </c>
      <c r="D83" s="327" t="s">
        <v>487</v>
      </c>
      <c r="E83" s="326" t="s">
        <v>488</v>
      </c>
      <c r="F83" s="344" t="s">
        <v>230</v>
      </c>
      <c r="G83" s="329">
        <v>1.22</v>
      </c>
      <c r="H83" s="330"/>
    </row>
    <row r="84" spans="1:8" ht="20.100000000000001" customHeight="1">
      <c r="A84" s="332">
        <v>8</v>
      </c>
      <c r="B84" s="281" t="s">
        <v>425</v>
      </c>
      <c r="C84" s="333" t="s">
        <v>426</v>
      </c>
      <c r="D84" s="327" t="s">
        <v>487</v>
      </c>
      <c r="E84" s="326" t="s">
        <v>488</v>
      </c>
      <c r="F84" s="344" t="s">
        <v>218</v>
      </c>
      <c r="G84" s="329">
        <v>1.22</v>
      </c>
      <c r="H84" s="343" t="s">
        <v>496</v>
      </c>
    </row>
    <row r="85" spans="1:8" ht="20.100000000000001" customHeight="1">
      <c r="A85" s="332">
        <v>9</v>
      </c>
      <c r="B85" s="281" t="s">
        <v>425</v>
      </c>
      <c r="C85" s="333" t="s">
        <v>426</v>
      </c>
      <c r="D85" s="327" t="s">
        <v>487</v>
      </c>
      <c r="E85" s="326" t="s">
        <v>488</v>
      </c>
      <c r="F85" s="344" t="s">
        <v>227</v>
      </c>
      <c r="G85" s="329">
        <v>1.22</v>
      </c>
      <c r="H85" s="343" t="s">
        <v>496</v>
      </c>
    </row>
    <row r="86" spans="1:8" ht="20.100000000000001" customHeight="1">
      <c r="A86" s="332">
        <v>10</v>
      </c>
      <c r="B86" s="281" t="s">
        <v>425</v>
      </c>
      <c r="C86" s="333" t="s">
        <v>426</v>
      </c>
      <c r="D86" s="327" t="s">
        <v>487</v>
      </c>
      <c r="E86" s="326" t="s">
        <v>488</v>
      </c>
      <c r="F86" s="344" t="s">
        <v>230</v>
      </c>
      <c r="G86" s="329">
        <v>1.22</v>
      </c>
      <c r="H86" s="343" t="s">
        <v>496</v>
      </c>
    </row>
    <row r="87" spans="1:8" ht="20.100000000000001" customHeight="1">
      <c r="A87" s="332">
        <v>11</v>
      </c>
      <c r="B87" s="325" t="s">
        <v>438</v>
      </c>
      <c r="C87" s="333" t="s">
        <v>439</v>
      </c>
      <c r="D87" s="327" t="s">
        <v>487</v>
      </c>
      <c r="E87" s="326" t="s">
        <v>488</v>
      </c>
      <c r="F87" s="344" t="s">
        <v>218</v>
      </c>
      <c r="G87" s="329">
        <v>1.22</v>
      </c>
      <c r="H87" s="330"/>
    </row>
    <row r="88" spans="1:8" ht="20.100000000000001" customHeight="1">
      <c r="A88" s="332">
        <v>12</v>
      </c>
      <c r="B88" s="325" t="s">
        <v>438</v>
      </c>
      <c r="C88" s="333" t="s">
        <v>439</v>
      </c>
      <c r="D88" s="327" t="s">
        <v>487</v>
      </c>
      <c r="E88" s="326" t="s">
        <v>488</v>
      </c>
      <c r="F88" s="344" t="s">
        <v>227</v>
      </c>
      <c r="G88" s="329">
        <v>1.22</v>
      </c>
      <c r="H88" s="330"/>
    </row>
    <row r="89" spans="1:8" ht="20.100000000000001" customHeight="1">
      <c r="A89" s="345">
        <v>13</v>
      </c>
      <c r="B89" s="346" t="s">
        <v>438</v>
      </c>
      <c r="C89" s="347" t="s">
        <v>439</v>
      </c>
      <c r="D89" s="348" t="s">
        <v>487</v>
      </c>
      <c r="E89" s="349" t="s">
        <v>488</v>
      </c>
      <c r="F89" s="350" t="s">
        <v>230</v>
      </c>
      <c r="G89" s="351">
        <v>1.22</v>
      </c>
      <c r="H89" s="352"/>
    </row>
    <row r="90" spans="1:8" s="306" customFormat="1" ht="25.5" customHeight="1">
      <c r="A90" s="307" t="s">
        <v>497</v>
      </c>
      <c r="B90" s="308"/>
      <c r="C90" s="308"/>
      <c r="D90" s="308"/>
      <c r="E90" s="308"/>
      <c r="F90" s="308"/>
      <c r="G90" s="308"/>
      <c r="H90" s="309"/>
    </row>
    <row r="91" spans="1:8" s="316" customFormat="1" ht="24.95" customHeight="1">
      <c r="A91" s="310"/>
      <c r="B91" s="311" t="s">
        <v>478</v>
      </c>
      <c r="C91" s="312"/>
      <c r="D91" s="312"/>
      <c r="E91" s="312"/>
      <c r="F91" s="313"/>
      <c r="G91" s="314">
        <v>0.95</v>
      </c>
      <c r="H91" s="315"/>
    </row>
    <row r="92" spans="1:8" ht="19.5" customHeight="1">
      <c r="A92" s="317"/>
      <c r="B92" s="318" t="s">
        <v>479</v>
      </c>
      <c r="C92" s="319"/>
      <c r="D92" s="319"/>
      <c r="E92" s="319"/>
      <c r="F92" s="320"/>
      <c r="G92" s="321">
        <v>0.8</v>
      </c>
      <c r="H92" s="322"/>
    </row>
    <row r="93" spans="1:8" s="355" customFormat="1" ht="20.100000000000001" customHeight="1">
      <c r="A93" s="324">
        <v>1</v>
      </c>
      <c r="B93" s="325" t="s">
        <v>452</v>
      </c>
      <c r="C93" s="326" t="s">
        <v>453</v>
      </c>
      <c r="D93" s="328" t="s">
        <v>396</v>
      </c>
      <c r="E93" s="326">
        <v>63</v>
      </c>
      <c r="F93" s="328" t="s">
        <v>490</v>
      </c>
      <c r="G93" s="353">
        <v>0.8</v>
      </c>
      <c r="H93" s="354"/>
    </row>
    <row r="94" spans="1:8" s="355" customFormat="1" ht="20.100000000000001" customHeight="1">
      <c r="A94" s="324">
        <v>2</v>
      </c>
      <c r="B94" s="325" t="s">
        <v>454</v>
      </c>
      <c r="C94" s="326" t="s">
        <v>455</v>
      </c>
      <c r="D94" s="328" t="s">
        <v>396</v>
      </c>
      <c r="E94" s="326">
        <v>63</v>
      </c>
      <c r="F94" s="328" t="s">
        <v>490</v>
      </c>
      <c r="G94" s="353">
        <v>0.8</v>
      </c>
      <c r="H94" s="354"/>
    </row>
    <row r="95" spans="1:8" s="355" customFormat="1" ht="20.100000000000001" customHeight="1">
      <c r="A95" s="324">
        <v>3</v>
      </c>
      <c r="B95" s="325" t="s">
        <v>456</v>
      </c>
      <c r="C95" s="326" t="s">
        <v>457</v>
      </c>
      <c r="D95" s="328" t="s">
        <v>396</v>
      </c>
      <c r="E95" s="326">
        <v>63</v>
      </c>
      <c r="F95" s="328" t="s">
        <v>490</v>
      </c>
      <c r="G95" s="353">
        <v>0.8</v>
      </c>
      <c r="H95" s="354"/>
    </row>
    <row r="96" spans="1:8" s="355" customFormat="1" ht="20.100000000000001" customHeight="1">
      <c r="A96" s="324">
        <v>4</v>
      </c>
      <c r="B96" s="356" t="s">
        <v>458</v>
      </c>
      <c r="C96" s="326" t="s">
        <v>459</v>
      </c>
      <c r="D96" s="328" t="s">
        <v>396</v>
      </c>
      <c r="E96" s="326">
        <v>63</v>
      </c>
      <c r="F96" s="328" t="s">
        <v>490</v>
      </c>
      <c r="G96" s="353">
        <v>0.8</v>
      </c>
      <c r="H96" s="354"/>
    </row>
    <row r="97" spans="1:8" s="355" customFormat="1" ht="20.100000000000001" customHeight="1">
      <c r="A97" s="324">
        <v>5</v>
      </c>
      <c r="B97" s="356" t="s">
        <v>460</v>
      </c>
      <c r="C97" s="357" t="s">
        <v>461</v>
      </c>
      <c r="D97" s="328" t="s">
        <v>396</v>
      </c>
      <c r="E97" s="326">
        <v>63</v>
      </c>
      <c r="F97" s="328" t="s">
        <v>490</v>
      </c>
      <c r="G97" s="353">
        <v>0.8</v>
      </c>
      <c r="H97" s="354"/>
    </row>
    <row r="98" spans="1:8" ht="19.5" customHeight="1">
      <c r="A98" s="317"/>
      <c r="B98" s="318" t="s">
        <v>486</v>
      </c>
      <c r="C98" s="319"/>
      <c r="D98" s="319"/>
      <c r="E98" s="319"/>
      <c r="F98" s="320"/>
      <c r="G98" s="321">
        <v>1.05</v>
      </c>
      <c r="H98" s="322"/>
    </row>
    <row r="99" spans="1:8" s="355" customFormat="1" ht="20.100000000000001" customHeight="1">
      <c r="A99" s="324">
        <v>1</v>
      </c>
      <c r="B99" s="325" t="s">
        <v>12</v>
      </c>
      <c r="C99" s="326" t="s">
        <v>13</v>
      </c>
      <c r="D99" s="328" t="s">
        <v>498</v>
      </c>
      <c r="E99" s="326" t="s">
        <v>499</v>
      </c>
      <c r="F99" s="327" t="s">
        <v>482</v>
      </c>
      <c r="G99" s="353">
        <v>1.05</v>
      </c>
      <c r="H99" s="354"/>
    </row>
    <row r="100" spans="1:8" s="355" customFormat="1" ht="20.100000000000001" customHeight="1">
      <c r="A100" s="332">
        <v>2</v>
      </c>
      <c r="B100" s="325" t="s">
        <v>440</v>
      </c>
      <c r="C100" s="333" t="s">
        <v>441</v>
      </c>
      <c r="D100" s="328" t="s">
        <v>498</v>
      </c>
      <c r="E100" s="326" t="s">
        <v>499</v>
      </c>
      <c r="F100" s="327" t="s">
        <v>482</v>
      </c>
      <c r="G100" s="353">
        <v>1.05</v>
      </c>
      <c r="H100" s="354"/>
    </row>
    <row r="101" spans="1:8" s="316" customFormat="1" ht="24.95" customHeight="1">
      <c r="A101" s="337"/>
      <c r="B101" s="338" t="s">
        <v>492</v>
      </c>
      <c r="C101" s="339"/>
      <c r="D101" s="339"/>
      <c r="E101" s="339"/>
      <c r="F101" s="340"/>
      <c r="G101" s="341">
        <v>1.1000000000000001</v>
      </c>
      <c r="H101" s="342"/>
    </row>
    <row r="102" spans="1:8" ht="19.5" customHeight="1">
      <c r="A102" s="317"/>
      <c r="B102" s="318" t="s">
        <v>479</v>
      </c>
      <c r="C102" s="319"/>
      <c r="D102" s="319"/>
      <c r="E102" s="319"/>
      <c r="F102" s="320"/>
      <c r="G102" s="321">
        <v>0.9</v>
      </c>
      <c r="H102" s="322"/>
    </row>
    <row r="103" spans="1:8" s="355" customFormat="1" ht="20.100000000000001" customHeight="1">
      <c r="A103" s="324">
        <v>1</v>
      </c>
      <c r="B103" s="325" t="s">
        <v>415</v>
      </c>
      <c r="C103" s="326" t="s">
        <v>416</v>
      </c>
      <c r="D103" s="328" t="s">
        <v>498</v>
      </c>
      <c r="E103" s="326" t="s">
        <v>499</v>
      </c>
      <c r="F103" s="328" t="s">
        <v>482</v>
      </c>
      <c r="G103" s="353">
        <v>0.9</v>
      </c>
      <c r="H103" s="354"/>
    </row>
    <row r="104" spans="1:8" s="355" customFormat="1" ht="20.100000000000001" customHeight="1">
      <c r="A104" s="324">
        <v>2</v>
      </c>
      <c r="B104" s="325" t="s">
        <v>417</v>
      </c>
      <c r="C104" s="326" t="s">
        <v>418</v>
      </c>
      <c r="D104" s="328" t="s">
        <v>498</v>
      </c>
      <c r="E104" s="326" t="s">
        <v>499</v>
      </c>
      <c r="F104" s="328" t="s">
        <v>482</v>
      </c>
      <c r="G104" s="353">
        <v>0.9</v>
      </c>
      <c r="H104" s="354"/>
    </row>
    <row r="105" spans="1:8" ht="19.5" customHeight="1">
      <c r="A105" s="317"/>
      <c r="B105" s="318" t="s">
        <v>486</v>
      </c>
      <c r="C105" s="319"/>
      <c r="D105" s="319"/>
      <c r="E105" s="319"/>
      <c r="F105" s="320"/>
      <c r="G105" s="321">
        <v>1.1000000000000001</v>
      </c>
      <c r="H105" s="322"/>
    </row>
    <row r="106" spans="1:8" s="355" customFormat="1" ht="20.100000000000001" customHeight="1">
      <c r="A106" s="324">
        <v>1</v>
      </c>
      <c r="B106" s="325" t="s">
        <v>6</v>
      </c>
      <c r="C106" s="326" t="s">
        <v>7</v>
      </c>
      <c r="D106" s="328" t="s">
        <v>498</v>
      </c>
      <c r="E106" s="326" t="s">
        <v>499</v>
      </c>
      <c r="F106" s="328" t="s">
        <v>482</v>
      </c>
      <c r="G106" s="353">
        <v>1.1000000000000001</v>
      </c>
      <c r="H106" s="354"/>
    </row>
    <row r="107" spans="1:8" s="355" customFormat="1" ht="20.100000000000001" customHeight="1">
      <c r="A107" s="324">
        <v>2</v>
      </c>
      <c r="B107" s="325" t="s">
        <v>8</v>
      </c>
      <c r="C107" s="326" t="s">
        <v>9</v>
      </c>
      <c r="D107" s="328" t="s">
        <v>498</v>
      </c>
      <c r="E107" s="326" t="s">
        <v>499</v>
      </c>
      <c r="F107" s="328" t="s">
        <v>482</v>
      </c>
      <c r="G107" s="353">
        <v>1.1000000000000001</v>
      </c>
      <c r="H107" s="354"/>
    </row>
    <row r="108" spans="1:8" s="355" customFormat="1" ht="20.100000000000001" customHeight="1">
      <c r="A108" s="324">
        <v>3</v>
      </c>
      <c r="B108" s="325" t="s">
        <v>8</v>
      </c>
      <c r="C108" s="326" t="s">
        <v>9</v>
      </c>
      <c r="D108" s="328" t="s">
        <v>400</v>
      </c>
      <c r="E108" s="326" t="s">
        <v>500</v>
      </c>
      <c r="F108" s="328" t="s">
        <v>495</v>
      </c>
      <c r="G108" s="353">
        <v>1.1000000000000001</v>
      </c>
      <c r="H108" s="354"/>
    </row>
    <row r="109" spans="1:8" s="355" customFormat="1" ht="20.100000000000001" customHeight="1">
      <c r="A109" s="324">
        <v>4</v>
      </c>
      <c r="B109" s="325" t="s">
        <v>419</v>
      </c>
      <c r="C109" s="326" t="s">
        <v>420</v>
      </c>
      <c r="D109" s="328" t="s">
        <v>498</v>
      </c>
      <c r="E109" s="326" t="s">
        <v>499</v>
      </c>
      <c r="F109" s="328" t="s">
        <v>482</v>
      </c>
      <c r="G109" s="353">
        <v>1.1000000000000001</v>
      </c>
      <c r="H109" s="354"/>
    </row>
    <row r="110" spans="1:8" s="355" customFormat="1" ht="20.100000000000001" customHeight="1">
      <c r="A110" s="324">
        <v>5</v>
      </c>
      <c r="B110" s="325" t="s">
        <v>419</v>
      </c>
      <c r="C110" s="326" t="s">
        <v>420</v>
      </c>
      <c r="D110" s="328" t="s">
        <v>501</v>
      </c>
      <c r="E110" s="326" t="s">
        <v>502</v>
      </c>
      <c r="F110" s="328" t="s">
        <v>218</v>
      </c>
      <c r="G110" s="329">
        <v>1.1000000000000001</v>
      </c>
      <c r="H110" s="354"/>
    </row>
    <row r="111" spans="1:8" s="355" customFormat="1" ht="20.100000000000001" customHeight="1">
      <c r="A111" s="324">
        <v>6</v>
      </c>
      <c r="B111" s="325" t="s">
        <v>10</v>
      </c>
      <c r="C111" s="326" t="s">
        <v>11</v>
      </c>
      <c r="D111" s="328" t="s">
        <v>498</v>
      </c>
      <c r="E111" s="326" t="s">
        <v>499</v>
      </c>
      <c r="F111" s="328" t="s">
        <v>482</v>
      </c>
      <c r="G111" s="329">
        <v>1.1000000000000001</v>
      </c>
      <c r="H111" s="354"/>
    </row>
    <row r="112" spans="1:8" s="355" customFormat="1" ht="20.100000000000001" customHeight="1">
      <c r="A112" s="324">
        <v>7</v>
      </c>
      <c r="B112" s="325" t="s">
        <v>10</v>
      </c>
      <c r="C112" s="326" t="s">
        <v>11</v>
      </c>
      <c r="D112" s="328" t="s">
        <v>396</v>
      </c>
      <c r="E112" s="326">
        <v>63</v>
      </c>
      <c r="F112" s="328" t="s">
        <v>490</v>
      </c>
      <c r="G112" s="329">
        <v>1.1000000000000001</v>
      </c>
      <c r="H112" s="354"/>
    </row>
    <row r="113" spans="1:8" s="472" customFormat="1" ht="20.100000000000001" customHeight="1">
      <c r="A113" s="324">
        <v>8</v>
      </c>
      <c r="B113" s="325" t="s">
        <v>15</v>
      </c>
      <c r="C113" s="326" t="s">
        <v>16</v>
      </c>
      <c r="D113" s="328" t="s">
        <v>498</v>
      </c>
      <c r="E113" s="326" t="s">
        <v>499</v>
      </c>
      <c r="F113" s="328" t="s">
        <v>482</v>
      </c>
      <c r="G113" s="329">
        <v>1.1000000000000001</v>
      </c>
      <c r="H113" s="471"/>
    </row>
    <row r="114" spans="1:8" s="472" customFormat="1" ht="20.100000000000001" customHeight="1">
      <c r="A114" s="324">
        <v>9</v>
      </c>
      <c r="B114" s="325" t="s">
        <v>15</v>
      </c>
      <c r="C114" s="326" t="s">
        <v>16</v>
      </c>
      <c r="D114" s="328" t="s">
        <v>399</v>
      </c>
      <c r="E114" s="326" t="s">
        <v>503</v>
      </c>
      <c r="F114" s="328" t="s">
        <v>495</v>
      </c>
      <c r="G114" s="329">
        <v>1.1000000000000001</v>
      </c>
      <c r="H114" s="471"/>
    </row>
    <row r="115" spans="1:8" s="472" customFormat="1" ht="20.100000000000001" customHeight="1">
      <c r="A115" s="324">
        <v>10</v>
      </c>
      <c r="B115" s="325" t="s">
        <v>15</v>
      </c>
      <c r="C115" s="326" t="s">
        <v>16</v>
      </c>
      <c r="D115" s="328" t="s">
        <v>400</v>
      </c>
      <c r="E115" s="326" t="s">
        <v>500</v>
      </c>
      <c r="F115" s="328" t="s">
        <v>495</v>
      </c>
      <c r="G115" s="329">
        <v>1.1000000000000001</v>
      </c>
      <c r="H115" s="471"/>
    </row>
    <row r="116" spans="1:8" s="472" customFormat="1" ht="20.100000000000001" customHeight="1">
      <c r="A116" s="324">
        <v>11</v>
      </c>
      <c r="B116" s="325" t="s">
        <v>17</v>
      </c>
      <c r="C116" s="326" t="s">
        <v>18</v>
      </c>
      <c r="D116" s="328" t="s">
        <v>498</v>
      </c>
      <c r="E116" s="326" t="s">
        <v>499</v>
      </c>
      <c r="F116" s="328" t="s">
        <v>482</v>
      </c>
      <c r="G116" s="329">
        <v>1.1000000000000001</v>
      </c>
      <c r="H116" s="471"/>
    </row>
    <row r="117" spans="1:8" s="472" customFormat="1" ht="20.100000000000001" customHeight="1">
      <c r="A117" s="324">
        <v>12</v>
      </c>
      <c r="B117" s="325" t="s">
        <v>17</v>
      </c>
      <c r="C117" s="326" t="s">
        <v>18</v>
      </c>
      <c r="D117" s="328" t="s">
        <v>397</v>
      </c>
      <c r="E117" s="326" t="s">
        <v>502</v>
      </c>
      <c r="F117" s="328" t="s">
        <v>218</v>
      </c>
      <c r="G117" s="329">
        <v>1.1000000000000001</v>
      </c>
      <c r="H117" s="471"/>
    </row>
    <row r="118" spans="1:8" s="472" customFormat="1" ht="20.100000000000001" customHeight="1">
      <c r="A118" s="324">
        <v>13</v>
      </c>
      <c r="B118" s="325" t="s">
        <v>17</v>
      </c>
      <c r="C118" s="326" t="s">
        <v>18</v>
      </c>
      <c r="D118" s="328" t="s">
        <v>397</v>
      </c>
      <c r="E118" s="326" t="s">
        <v>502</v>
      </c>
      <c r="F118" s="328" t="s">
        <v>504</v>
      </c>
      <c r="G118" s="329">
        <v>1.1000000000000001</v>
      </c>
      <c r="H118" s="471"/>
    </row>
    <row r="119" spans="1:8" s="472" customFormat="1" ht="20.100000000000001" customHeight="1">
      <c r="A119" s="324">
        <v>14</v>
      </c>
      <c r="B119" s="325" t="s">
        <v>493</v>
      </c>
      <c r="C119" s="326" t="s">
        <v>428</v>
      </c>
      <c r="D119" s="328" t="s">
        <v>498</v>
      </c>
      <c r="E119" s="326" t="s">
        <v>499</v>
      </c>
      <c r="F119" s="328" t="s">
        <v>482</v>
      </c>
      <c r="G119" s="329">
        <v>1.1000000000000001</v>
      </c>
      <c r="H119" s="471"/>
    </row>
    <row r="120" spans="1:8" s="472" customFormat="1" ht="20.100000000000001" customHeight="1">
      <c r="A120" s="324">
        <v>15</v>
      </c>
      <c r="B120" s="325" t="s">
        <v>493</v>
      </c>
      <c r="C120" s="326" t="s">
        <v>428</v>
      </c>
      <c r="D120" s="328" t="s">
        <v>400</v>
      </c>
      <c r="E120" s="326" t="s">
        <v>500</v>
      </c>
      <c r="F120" s="328" t="s">
        <v>495</v>
      </c>
      <c r="G120" s="329">
        <v>1.1000000000000001</v>
      </c>
      <c r="H120" s="471"/>
    </row>
    <row r="121" spans="1:8" s="472" customFormat="1" ht="20.100000000000001" customHeight="1">
      <c r="A121" s="324">
        <v>16</v>
      </c>
      <c r="B121" s="325" t="s">
        <v>21</v>
      </c>
      <c r="C121" s="326" t="s">
        <v>22</v>
      </c>
      <c r="D121" s="328" t="s">
        <v>498</v>
      </c>
      <c r="E121" s="326" t="s">
        <v>499</v>
      </c>
      <c r="F121" s="328" t="s">
        <v>482</v>
      </c>
      <c r="G121" s="329">
        <v>1.1000000000000001</v>
      </c>
      <c r="H121" s="471"/>
    </row>
    <row r="122" spans="1:8" ht="19.5" customHeight="1">
      <c r="A122" s="317"/>
      <c r="B122" s="318" t="s">
        <v>505</v>
      </c>
      <c r="C122" s="319"/>
      <c r="D122" s="319"/>
      <c r="E122" s="319"/>
      <c r="F122" s="320"/>
      <c r="G122" s="321">
        <v>1.2</v>
      </c>
      <c r="H122" s="322"/>
    </row>
    <row r="123" spans="1:8" s="355" customFormat="1" ht="20.100000000000001" customHeight="1">
      <c r="A123" s="332">
        <v>1</v>
      </c>
      <c r="B123" s="325" t="s">
        <v>6</v>
      </c>
      <c r="C123" s="326" t="s">
        <v>7</v>
      </c>
      <c r="D123" s="328" t="s">
        <v>397</v>
      </c>
      <c r="E123" s="326" t="s">
        <v>502</v>
      </c>
      <c r="F123" s="328" t="s">
        <v>218</v>
      </c>
      <c r="G123" s="353">
        <v>1.2</v>
      </c>
      <c r="H123" s="354"/>
    </row>
    <row r="124" spans="1:8" s="355" customFormat="1" ht="20.100000000000001" customHeight="1">
      <c r="A124" s="332">
        <v>2</v>
      </c>
      <c r="B124" s="325" t="s">
        <v>6</v>
      </c>
      <c r="C124" s="326" t="s">
        <v>7</v>
      </c>
      <c r="D124" s="328" t="s">
        <v>397</v>
      </c>
      <c r="E124" s="326" t="s">
        <v>502</v>
      </c>
      <c r="F124" s="328" t="s">
        <v>504</v>
      </c>
      <c r="G124" s="353">
        <v>1.2</v>
      </c>
      <c r="H124" s="354"/>
    </row>
    <row r="125" spans="1:8" s="355" customFormat="1" ht="20.100000000000001" customHeight="1">
      <c r="A125" s="332">
        <v>3</v>
      </c>
      <c r="B125" s="334" t="s">
        <v>421</v>
      </c>
      <c r="C125" s="333" t="s">
        <v>422</v>
      </c>
      <c r="D125" s="328" t="s">
        <v>498</v>
      </c>
      <c r="E125" s="326" t="s">
        <v>499</v>
      </c>
      <c r="F125" s="328" t="s">
        <v>482</v>
      </c>
      <c r="G125" s="353">
        <v>1.2</v>
      </c>
      <c r="H125" s="354"/>
    </row>
    <row r="126" spans="1:8" s="355" customFormat="1" ht="20.100000000000001" customHeight="1">
      <c r="A126" s="332">
        <v>4</v>
      </c>
      <c r="B126" s="334" t="s">
        <v>421</v>
      </c>
      <c r="C126" s="333" t="s">
        <v>422</v>
      </c>
      <c r="D126" s="328" t="s">
        <v>397</v>
      </c>
      <c r="E126" s="326" t="s">
        <v>502</v>
      </c>
      <c r="F126" s="328" t="s">
        <v>218</v>
      </c>
      <c r="G126" s="353">
        <v>1.2</v>
      </c>
      <c r="H126" s="354"/>
    </row>
    <row r="127" spans="1:8" s="355" customFormat="1" ht="20.100000000000001" customHeight="1">
      <c r="A127" s="332">
        <v>5</v>
      </c>
      <c r="B127" s="334" t="s">
        <v>421</v>
      </c>
      <c r="C127" s="333" t="s">
        <v>422</v>
      </c>
      <c r="D127" s="328" t="s">
        <v>397</v>
      </c>
      <c r="E127" s="326" t="s">
        <v>502</v>
      </c>
      <c r="F127" s="328" t="s">
        <v>504</v>
      </c>
      <c r="G127" s="353">
        <v>1.2</v>
      </c>
      <c r="H127" s="354"/>
    </row>
    <row r="128" spans="1:8" s="355" customFormat="1" ht="20.100000000000001" customHeight="1">
      <c r="A128" s="332">
        <v>6</v>
      </c>
      <c r="B128" s="325" t="s">
        <v>8</v>
      </c>
      <c r="C128" s="326" t="s">
        <v>9</v>
      </c>
      <c r="D128" s="328" t="s">
        <v>397</v>
      </c>
      <c r="E128" s="326" t="s">
        <v>502</v>
      </c>
      <c r="F128" s="328" t="s">
        <v>218</v>
      </c>
      <c r="G128" s="353">
        <v>1.2</v>
      </c>
      <c r="H128" s="354"/>
    </row>
    <row r="129" spans="1:8" s="355" customFormat="1" ht="20.100000000000001" customHeight="1">
      <c r="A129" s="332">
        <v>7</v>
      </c>
      <c r="B129" s="325" t="s">
        <v>8</v>
      </c>
      <c r="C129" s="326" t="s">
        <v>9</v>
      </c>
      <c r="D129" s="328" t="s">
        <v>397</v>
      </c>
      <c r="E129" s="326" t="s">
        <v>502</v>
      </c>
      <c r="F129" s="328" t="s">
        <v>504</v>
      </c>
      <c r="G129" s="353">
        <v>1.2</v>
      </c>
      <c r="H129" s="354"/>
    </row>
    <row r="130" spans="1:8" s="355" customFormat="1" ht="20.100000000000001" customHeight="1">
      <c r="A130" s="332">
        <v>8</v>
      </c>
      <c r="B130" s="325" t="s">
        <v>8</v>
      </c>
      <c r="C130" s="326" t="s">
        <v>9</v>
      </c>
      <c r="D130" s="328" t="s">
        <v>400</v>
      </c>
      <c r="E130" s="326" t="s">
        <v>500</v>
      </c>
      <c r="F130" s="328" t="s">
        <v>277</v>
      </c>
      <c r="G130" s="353">
        <v>1.2</v>
      </c>
      <c r="H130" s="354"/>
    </row>
    <row r="131" spans="1:8" s="355" customFormat="1" ht="20.100000000000001" customHeight="1">
      <c r="A131" s="332">
        <v>9</v>
      </c>
      <c r="B131" s="325" t="s">
        <v>493</v>
      </c>
      <c r="C131" s="326" t="s">
        <v>428</v>
      </c>
      <c r="D131" s="328" t="s">
        <v>400</v>
      </c>
      <c r="E131" s="326" t="s">
        <v>500</v>
      </c>
      <c r="F131" s="328" t="s">
        <v>277</v>
      </c>
      <c r="G131" s="353">
        <v>1.2</v>
      </c>
      <c r="H131" s="354"/>
    </row>
    <row r="132" spans="1:8" s="355" customFormat="1" ht="20.100000000000001" customHeight="1">
      <c r="A132" s="332">
        <v>10</v>
      </c>
      <c r="B132" s="325" t="s">
        <v>15</v>
      </c>
      <c r="C132" s="326" t="s">
        <v>16</v>
      </c>
      <c r="D132" s="328" t="s">
        <v>397</v>
      </c>
      <c r="E132" s="326" t="s">
        <v>502</v>
      </c>
      <c r="F132" s="328" t="s">
        <v>218</v>
      </c>
      <c r="G132" s="353">
        <v>1.2</v>
      </c>
      <c r="H132" s="354"/>
    </row>
    <row r="133" spans="1:8" s="355" customFormat="1" ht="20.100000000000001" customHeight="1">
      <c r="A133" s="332">
        <v>11</v>
      </c>
      <c r="B133" s="325" t="s">
        <v>15</v>
      </c>
      <c r="C133" s="326" t="s">
        <v>16</v>
      </c>
      <c r="D133" s="328" t="s">
        <v>397</v>
      </c>
      <c r="E133" s="326" t="s">
        <v>502</v>
      </c>
      <c r="F133" s="328" t="s">
        <v>504</v>
      </c>
      <c r="G133" s="353">
        <v>1.2</v>
      </c>
      <c r="H133" s="354"/>
    </row>
    <row r="134" spans="1:8" s="355" customFormat="1" ht="20.100000000000001" customHeight="1">
      <c r="A134" s="332">
        <v>12</v>
      </c>
      <c r="B134" s="325" t="s">
        <v>15</v>
      </c>
      <c r="C134" s="326" t="s">
        <v>16</v>
      </c>
      <c r="D134" s="328" t="s">
        <v>399</v>
      </c>
      <c r="E134" s="326" t="s">
        <v>503</v>
      </c>
      <c r="F134" s="328" t="s">
        <v>506</v>
      </c>
      <c r="G134" s="353">
        <v>1.2</v>
      </c>
      <c r="H134" s="354"/>
    </row>
    <row r="135" spans="1:8" s="355" customFormat="1" ht="20.100000000000001" customHeight="1">
      <c r="A135" s="332">
        <v>13</v>
      </c>
      <c r="B135" s="325" t="s">
        <v>15</v>
      </c>
      <c r="C135" s="326" t="s">
        <v>16</v>
      </c>
      <c r="D135" s="328" t="s">
        <v>399</v>
      </c>
      <c r="E135" s="326" t="s">
        <v>503</v>
      </c>
      <c r="F135" s="328" t="s">
        <v>221</v>
      </c>
      <c r="G135" s="353">
        <v>1.2</v>
      </c>
      <c r="H135" s="354"/>
    </row>
    <row r="136" spans="1:8" s="355" customFormat="1" ht="20.100000000000001" customHeight="1">
      <c r="A136" s="332">
        <v>14</v>
      </c>
      <c r="B136" s="325" t="s">
        <v>15</v>
      </c>
      <c r="C136" s="326" t="s">
        <v>16</v>
      </c>
      <c r="D136" s="328" t="s">
        <v>400</v>
      </c>
      <c r="E136" s="326" t="s">
        <v>500</v>
      </c>
      <c r="F136" s="328" t="s">
        <v>277</v>
      </c>
      <c r="G136" s="353">
        <v>1.2</v>
      </c>
      <c r="H136" s="354"/>
    </row>
    <row r="137" spans="1:8" s="355" customFormat="1" ht="20.100000000000001" customHeight="1">
      <c r="A137" s="332">
        <v>15</v>
      </c>
      <c r="B137" s="334" t="s">
        <v>23</v>
      </c>
      <c r="C137" s="333" t="s">
        <v>24</v>
      </c>
      <c r="D137" s="328" t="s">
        <v>498</v>
      </c>
      <c r="E137" s="326" t="s">
        <v>499</v>
      </c>
      <c r="F137" s="328" t="s">
        <v>482</v>
      </c>
      <c r="G137" s="353">
        <v>1.2</v>
      </c>
      <c r="H137" s="354"/>
    </row>
    <row r="138" spans="1:8" s="355" customFormat="1" ht="20.100000000000001" customHeight="1">
      <c r="A138" s="332">
        <v>16</v>
      </c>
      <c r="B138" s="334" t="s">
        <v>23</v>
      </c>
      <c r="C138" s="333" t="s">
        <v>24</v>
      </c>
      <c r="D138" s="328" t="s">
        <v>397</v>
      </c>
      <c r="E138" s="326" t="s">
        <v>502</v>
      </c>
      <c r="F138" s="328" t="s">
        <v>218</v>
      </c>
      <c r="G138" s="353">
        <v>1.2</v>
      </c>
      <c r="H138" s="354"/>
    </row>
    <row r="139" spans="1:8" s="355" customFormat="1" ht="20.100000000000001" customHeight="1">
      <c r="A139" s="332">
        <v>17</v>
      </c>
      <c r="B139" s="334" t="s">
        <v>23</v>
      </c>
      <c r="C139" s="333" t="s">
        <v>24</v>
      </c>
      <c r="D139" s="328" t="s">
        <v>397</v>
      </c>
      <c r="E139" s="326" t="s">
        <v>502</v>
      </c>
      <c r="F139" s="328" t="s">
        <v>504</v>
      </c>
      <c r="G139" s="353">
        <v>1.2</v>
      </c>
      <c r="H139" s="354"/>
    </row>
    <row r="140" spans="1:8" s="355" customFormat="1" ht="20.100000000000001" customHeight="1">
      <c r="A140" s="332">
        <v>18</v>
      </c>
      <c r="B140" s="334" t="s">
        <v>444</v>
      </c>
      <c r="C140" s="333" t="s">
        <v>445</v>
      </c>
      <c r="D140" s="328" t="s">
        <v>498</v>
      </c>
      <c r="E140" s="326" t="s">
        <v>499</v>
      </c>
      <c r="F140" s="328" t="s">
        <v>482</v>
      </c>
      <c r="G140" s="353">
        <v>1.2</v>
      </c>
      <c r="H140" s="354"/>
    </row>
    <row r="141" spans="1:8" s="316" customFormat="1" ht="24.95" customHeight="1">
      <c r="A141" s="337"/>
      <c r="B141" s="338" t="s">
        <v>494</v>
      </c>
      <c r="C141" s="339"/>
      <c r="D141" s="339"/>
      <c r="E141" s="339"/>
      <c r="F141" s="340"/>
      <c r="G141" s="341">
        <v>1.19</v>
      </c>
      <c r="H141" s="342"/>
    </row>
    <row r="142" spans="1:8" ht="19.5" customHeight="1">
      <c r="A142" s="317"/>
      <c r="B142" s="318" t="s">
        <v>479</v>
      </c>
      <c r="C142" s="319"/>
      <c r="D142" s="319"/>
      <c r="E142" s="319"/>
      <c r="F142" s="320"/>
      <c r="G142" s="321">
        <v>1.1000000000000001</v>
      </c>
      <c r="H142" s="322"/>
    </row>
    <row r="143" spans="1:8" s="355" customFormat="1" ht="20.100000000000001" customHeight="1">
      <c r="A143" s="332">
        <v>1</v>
      </c>
      <c r="B143" s="281" t="s">
        <v>409</v>
      </c>
      <c r="C143" s="333" t="s">
        <v>410</v>
      </c>
      <c r="D143" s="328" t="s">
        <v>498</v>
      </c>
      <c r="E143" s="326" t="s">
        <v>499</v>
      </c>
      <c r="F143" s="328" t="s">
        <v>495</v>
      </c>
      <c r="G143" s="353">
        <v>1.1000000000000001</v>
      </c>
      <c r="H143" s="354"/>
    </row>
    <row r="144" spans="1:8" s="472" customFormat="1" ht="20.100000000000001" customHeight="1">
      <c r="A144" s="324">
        <v>17</v>
      </c>
      <c r="B144" s="334" t="s">
        <v>409</v>
      </c>
      <c r="C144" s="333" t="s">
        <v>410</v>
      </c>
      <c r="D144" s="328" t="s">
        <v>399</v>
      </c>
      <c r="E144" s="326" t="s">
        <v>503</v>
      </c>
      <c r="F144" s="328" t="s">
        <v>495</v>
      </c>
      <c r="G144" s="329">
        <v>1.1000000000000001</v>
      </c>
      <c r="H144" s="471"/>
    </row>
    <row r="145" spans="1:8" s="472" customFormat="1" ht="20.100000000000001" customHeight="1">
      <c r="A145" s="324">
        <v>18</v>
      </c>
      <c r="B145" s="334" t="s">
        <v>409</v>
      </c>
      <c r="C145" s="333" t="s">
        <v>410</v>
      </c>
      <c r="D145" s="328" t="s">
        <v>400</v>
      </c>
      <c r="E145" s="326" t="s">
        <v>500</v>
      </c>
      <c r="F145" s="328" t="s">
        <v>495</v>
      </c>
      <c r="G145" s="329">
        <v>1.1000000000000001</v>
      </c>
      <c r="H145" s="471"/>
    </row>
    <row r="146" spans="1:8" s="355" customFormat="1" ht="20.100000000000001" customHeight="1">
      <c r="A146" s="332">
        <v>2</v>
      </c>
      <c r="B146" s="334" t="s">
        <v>413</v>
      </c>
      <c r="C146" s="333" t="s">
        <v>414</v>
      </c>
      <c r="D146" s="328" t="s">
        <v>498</v>
      </c>
      <c r="E146" s="326" t="s">
        <v>499</v>
      </c>
      <c r="F146" s="328" t="s">
        <v>218</v>
      </c>
      <c r="G146" s="353">
        <v>1.1000000000000001</v>
      </c>
      <c r="H146" s="343" t="s">
        <v>496</v>
      </c>
    </row>
    <row r="147" spans="1:8" s="355" customFormat="1" ht="20.100000000000001" customHeight="1">
      <c r="A147" s="332">
        <v>3</v>
      </c>
      <c r="B147" s="334" t="s">
        <v>423</v>
      </c>
      <c r="C147" s="333" t="s">
        <v>424</v>
      </c>
      <c r="D147" s="328" t="s">
        <v>498</v>
      </c>
      <c r="E147" s="326" t="s">
        <v>499</v>
      </c>
      <c r="F147" s="328" t="s">
        <v>495</v>
      </c>
      <c r="G147" s="329">
        <v>1.1000000000000001</v>
      </c>
      <c r="H147" s="354"/>
    </row>
    <row r="148" spans="1:8" s="355" customFormat="1" ht="20.100000000000001" customHeight="1">
      <c r="A148" s="332">
        <v>4</v>
      </c>
      <c r="B148" s="334" t="s">
        <v>423</v>
      </c>
      <c r="C148" s="333" t="s">
        <v>424</v>
      </c>
      <c r="D148" s="328" t="s">
        <v>396</v>
      </c>
      <c r="E148" s="326">
        <v>63</v>
      </c>
      <c r="F148" s="328" t="s">
        <v>490</v>
      </c>
      <c r="G148" s="329">
        <v>1.1000000000000001</v>
      </c>
      <c r="H148" s="354"/>
    </row>
    <row r="149" spans="1:8" s="355" customFormat="1" ht="20.100000000000001" customHeight="1">
      <c r="A149" s="332">
        <v>5</v>
      </c>
      <c r="B149" s="334" t="s">
        <v>423</v>
      </c>
      <c r="C149" s="333" t="s">
        <v>424</v>
      </c>
      <c r="D149" s="328" t="s">
        <v>399</v>
      </c>
      <c r="E149" s="326" t="s">
        <v>503</v>
      </c>
      <c r="F149" s="328" t="s">
        <v>495</v>
      </c>
      <c r="G149" s="329">
        <v>1.1000000000000001</v>
      </c>
      <c r="H149" s="354"/>
    </row>
    <row r="150" spans="1:8" s="355" customFormat="1" ht="20.100000000000001" customHeight="1">
      <c r="A150" s="332">
        <v>6</v>
      </c>
      <c r="B150" s="334" t="s">
        <v>423</v>
      </c>
      <c r="C150" s="333" t="s">
        <v>424</v>
      </c>
      <c r="D150" s="328" t="s">
        <v>400</v>
      </c>
      <c r="E150" s="326" t="s">
        <v>500</v>
      </c>
      <c r="F150" s="328" t="s">
        <v>495</v>
      </c>
      <c r="G150" s="329">
        <v>1.1000000000000001</v>
      </c>
      <c r="H150" s="354"/>
    </row>
    <row r="151" spans="1:8" s="355" customFormat="1" ht="20.100000000000001" customHeight="1">
      <c r="A151" s="332">
        <v>7</v>
      </c>
      <c r="B151" s="334" t="s">
        <v>425</v>
      </c>
      <c r="C151" s="333" t="s">
        <v>426</v>
      </c>
      <c r="D151" s="328" t="s">
        <v>498</v>
      </c>
      <c r="E151" s="326" t="s">
        <v>499</v>
      </c>
      <c r="F151" s="328" t="s">
        <v>495</v>
      </c>
      <c r="G151" s="329">
        <v>1.1000000000000001</v>
      </c>
      <c r="H151" s="343" t="s">
        <v>496</v>
      </c>
    </row>
    <row r="152" spans="1:8" s="355" customFormat="1" ht="20.100000000000001" customHeight="1">
      <c r="A152" s="332">
        <v>8</v>
      </c>
      <c r="B152" s="334" t="s">
        <v>425</v>
      </c>
      <c r="C152" s="333" t="s">
        <v>426</v>
      </c>
      <c r="D152" s="328" t="s">
        <v>396</v>
      </c>
      <c r="E152" s="326">
        <v>63</v>
      </c>
      <c r="F152" s="328" t="s">
        <v>490</v>
      </c>
      <c r="G152" s="329">
        <v>1.1000000000000001</v>
      </c>
      <c r="H152" s="343" t="s">
        <v>496</v>
      </c>
    </row>
    <row r="153" spans="1:8" s="355" customFormat="1" ht="20.100000000000001" customHeight="1">
      <c r="A153" s="332">
        <v>9</v>
      </c>
      <c r="B153" s="334" t="s">
        <v>425</v>
      </c>
      <c r="C153" s="333" t="s">
        <v>426</v>
      </c>
      <c r="D153" s="328" t="s">
        <v>400</v>
      </c>
      <c r="E153" s="326" t="s">
        <v>500</v>
      </c>
      <c r="F153" s="328" t="s">
        <v>495</v>
      </c>
      <c r="G153" s="329">
        <v>1.1000000000000001</v>
      </c>
      <c r="H153" s="343" t="s">
        <v>496</v>
      </c>
    </row>
    <row r="154" spans="1:8" s="355" customFormat="1" ht="20.100000000000001" customHeight="1">
      <c r="A154" s="332">
        <v>10</v>
      </c>
      <c r="B154" s="334" t="s">
        <v>507</v>
      </c>
      <c r="C154" s="333" t="s">
        <v>439</v>
      </c>
      <c r="D154" s="328" t="s">
        <v>498</v>
      </c>
      <c r="E154" s="326" t="s">
        <v>499</v>
      </c>
      <c r="F154" s="328" t="s">
        <v>495</v>
      </c>
      <c r="G154" s="329">
        <v>1.1000000000000001</v>
      </c>
      <c r="H154" s="354"/>
    </row>
    <row r="155" spans="1:8" ht="19.5" customHeight="1">
      <c r="A155" s="317"/>
      <c r="B155" s="318" t="s">
        <v>486</v>
      </c>
      <c r="C155" s="319"/>
      <c r="D155" s="319"/>
      <c r="E155" s="319"/>
      <c r="F155" s="320"/>
      <c r="G155" s="321">
        <v>1.2</v>
      </c>
      <c r="H155" s="322"/>
    </row>
    <row r="156" spans="1:8" s="472" customFormat="1" ht="20.100000000000001" customHeight="1">
      <c r="A156" s="332">
        <v>1</v>
      </c>
      <c r="B156" s="334" t="s">
        <v>409</v>
      </c>
      <c r="C156" s="333" t="s">
        <v>410</v>
      </c>
      <c r="D156" s="328" t="s">
        <v>470</v>
      </c>
      <c r="E156" s="326" t="s">
        <v>508</v>
      </c>
      <c r="F156" s="328" t="s">
        <v>218</v>
      </c>
      <c r="G156" s="329">
        <v>1.2</v>
      </c>
      <c r="H156" s="471"/>
    </row>
    <row r="157" spans="1:8" s="472" customFormat="1" ht="20.100000000000001" customHeight="1">
      <c r="A157" s="332">
        <v>2</v>
      </c>
      <c r="B157" s="334" t="s">
        <v>409</v>
      </c>
      <c r="C157" s="333" t="s">
        <v>410</v>
      </c>
      <c r="D157" s="328" t="s">
        <v>470</v>
      </c>
      <c r="E157" s="326" t="s">
        <v>508</v>
      </c>
      <c r="F157" s="344" t="s">
        <v>509</v>
      </c>
      <c r="G157" s="329">
        <v>1.2</v>
      </c>
      <c r="H157" s="471"/>
    </row>
    <row r="158" spans="1:8" s="472" customFormat="1" ht="20.100000000000001" customHeight="1">
      <c r="A158" s="332">
        <v>3</v>
      </c>
      <c r="B158" s="334" t="s">
        <v>409</v>
      </c>
      <c r="C158" s="333" t="s">
        <v>410</v>
      </c>
      <c r="D158" s="328" t="s">
        <v>470</v>
      </c>
      <c r="E158" s="326" t="s">
        <v>508</v>
      </c>
      <c r="F158" s="344" t="s">
        <v>227</v>
      </c>
      <c r="G158" s="329">
        <v>1.2</v>
      </c>
      <c r="H158" s="471"/>
    </row>
    <row r="159" spans="1:8" s="472" customFormat="1" ht="20.100000000000001" customHeight="1">
      <c r="A159" s="332">
        <v>4</v>
      </c>
      <c r="B159" s="334" t="s">
        <v>409</v>
      </c>
      <c r="C159" s="333" t="s">
        <v>410</v>
      </c>
      <c r="D159" s="328" t="s">
        <v>498</v>
      </c>
      <c r="E159" s="326" t="s">
        <v>499</v>
      </c>
      <c r="F159" s="344" t="s">
        <v>510</v>
      </c>
      <c r="G159" s="329">
        <v>1.2</v>
      </c>
      <c r="H159" s="343" t="s">
        <v>511</v>
      </c>
    </row>
    <row r="160" spans="1:8" s="472" customFormat="1" ht="20.100000000000001" customHeight="1">
      <c r="A160" s="332">
        <v>5</v>
      </c>
      <c r="B160" s="334" t="s">
        <v>409</v>
      </c>
      <c r="C160" s="333" t="s">
        <v>410</v>
      </c>
      <c r="D160" s="328" t="s">
        <v>470</v>
      </c>
      <c r="E160" s="326" t="s">
        <v>508</v>
      </c>
      <c r="F160" s="344" t="s">
        <v>512</v>
      </c>
      <c r="G160" s="329">
        <v>1.2</v>
      </c>
      <c r="H160" s="471"/>
    </row>
    <row r="161" spans="1:8" s="472" customFormat="1" ht="20.100000000000001" customHeight="1">
      <c r="A161" s="332">
        <v>6</v>
      </c>
      <c r="B161" s="334" t="s">
        <v>409</v>
      </c>
      <c r="C161" s="333" t="s">
        <v>410</v>
      </c>
      <c r="D161" s="328" t="s">
        <v>470</v>
      </c>
      <c r="E161" s="326" t="s">
        <v>508</v>
      </c>
      <c r="F161" s="344" t="s">
        <v>230</v>
      </c>
      <c r="G161" s="329">
        <v>1.2</v>
      </c>
      <c r="H161" s="471"/>
    </row>
    <row r="162" spans="1:8" s="472" customFormat="1" ht="20.100000000000001" customHeight="1">
      <c r="A162" s="332">
        <v>7</v>
      </c>
      <c r="B162" s="334" t="s">
        <v>409</v>
      </c>
      <c r="C162" s="333" t="s">
        <v>410</v>
      </c>
      <c r="D162" s="328" t="s">
        <v>470</v>
      </c>
      <c r="E162" s="326" t="s">
        <v>508</v>
      </c>
      <c r="F162" s="344" t="s">
        <v>513</v>
      </c>
      <c r="G162" s="329">
        <v>1.2</v>
      </c>
      <c r="H162" s="471"/>
    </row>
    <row r="163" spans="1:8" s="472" customFormat="1" ht="33.75" customHeight="1">
      <c r="A163" s="332">
        <v>8</v>
      </c>
      <c r="B163" s="334" t="s">
        <v>409</v>
      </c>
      <c r="C163" s="333" t="s">
        <v>410</v>
      </c>
      <c r="D163" s="328" t="s">
        <v>470</v>
      </c>
      <c r="E163" s="326" t="s">
        <v>508</v>
      </c>
      <c r="F163" s="344" t="s">
        <v>514</v>
      </c>
      <c r="G163" s="329">
        <v>1.2</v>
      </c>
      <c r="H163" s="471"/>
    </row>
    <row r="164" spans="1:8" s="472" customFormat="1" ht="20.100000000000001" customHeight="1">
      <c r="A164" s="332">
        <v>9</v>
      </c>
      <c r="B164" s="334" t="s">
        <v>409</v>
      </c>
      <c r="C164" s="333" t="s">
        <v>410</v>
      </c>
      <c r="D164" s="328" t="s">
        <v>470</v>
      </c>
      <c r="E164" s="326" t="s">
        <v>508</v>
      </c>
      <c r="F164" s="344" t="s">
        <v>515</v>
      </c>
      <c r="G164" s="329">
        <v>1.2</v>
      </c>
      <c r="H164" s="471"/>
    </row>
    <row r="165" spans="1:8" s="472" customFormat="1" ht="20.100000000000001" customHeight="1">
      <c r="A165" s="332">
        <v>10</v>
      </c>
      <c r="B165" s="334" t="s">
        <v>423</v>
      </c>
      <c r="C165" s="333" t="s">
        <v>424</v>
      </c>
      <c r="D165" s="328" t="s">
        <v>399</v>
      </c>
      <c r="E165" s="326" t="s">
        <v>503</v>
      </c>
      <c r="F165" s="328" t="s">
        <v>506</v>
      </c>
      <c r="G165" s="329">
        <v>1.2</v>
      </c>
      <c r="H165" s="471"/>
    </row>
    <row r="166" spans="1:8" s="472" customFormat="1" ht="20.100000000000001" customHeight="1">
      <c r="A166" s="332">
        <v>11</v>
      </c>
      <c r="B166" s="334" t="s">
        <v>423</v>
      </c>
      <c r="C166" s="333" t="s">
        <v>424</v>
      </c>
      <c r="D166" s="328" t="s">
        <v>399</v>
      </c>
      <c r="E166" s="326" t="s">
        <v>503</v>
      </c>
      <c r="F166" s="328" t="s">
        <v>221</v>
      </c>
      <c r="G166" s="329">
        <v>1.2</v>
      </c>
      <c r="H166" s="471"/>
    </row>
    <row r="167" spans="1:8" s="472" customFormat="1" ht="20.100000000000001" customHeight="1">
      <c r="A167" s="332">
        <v>12</v>
      </c>
      <c r="B167" s="334" t="s">
        <v>425</v>
      </c>
      <c r="C167" s="333" t="s">
        <v>426</v>
      </c>
      <c r="D167" s="328" t="s">
        <v>470</v>
      </c>
      <c r="E167" s="326" t="s">
        <v>508</v>
      </c>
      <c r="F167" s="344" t="s">
        <v>516</v>
      </c>
      <c r="G167" s="329">
        <v>1.2</v>
      </c>
      <c r="H167" s="343" t="s">
        <v>496</v>
      </c>
    </row>
    <row r="168" spans="1:8" s="472" customFormat="1" ht="20.100000000000001" customHeight="1">
      <c r="A168" s="332">
        <v>13</v>
      </c>
      <c r="B168" s="334" t="s">
        <v>425</v>
      </c>
      <c r="C168" s="333" t="s">
        <v>426</v>
      </c>
      <c r="D168" s="328" t="s">
        <v>470</v>
      </c>
      <c r="E168" s="326" t="s">
        <v>508</v>
      </c>
      <c r="F168" s="344" t="s">
        <v>517</v>
      </c>
      <c r="G168" s="329">
        <v>1.2</v>
      </c>
      <c r="H168" s="343" t="s">
        <v>496</v>
      </c>
    </row>
    <row r="169" spans="1:8" s="472" customFormat="1" ht="20.100000000000001" customHeight="1">
      <c r="A169" s="332">
        <v>14</v>
      </c>
      <c r="B169" s="334" t="s">
        <v>423</v>
      </c>
      <c r="C169" s="333" t="s">
        <v>424</v>
      </c>
      <c r="D169" s="328" t="s">
        <v>470</v>
      </c>
      <c r="E169" s="326" t="s">
        <v>508</v>
      </c>
      <c r="F169" s="344" t="s">
        <v>517</v>
      </c>
      <c r="G169" s="329">
        <v>1.2</v>
      </c>
      <c r="H169" s="343" t="s">
        <v>518</v>
      </c>
    </row>
    <row r="170" spans="1:8" ht="19.5" customHeight="1">
      <c r="A170" s="317"/>
      <c r="B170" s="318" t="s">
        <v>505</v>
      </c>
      <c r="C170" s="319"/>
      <c r="D170" s="319"/>
      <c r="E170" s="319"/>
      <c r="F170" s="320"/>
      <c r="G170" s="321">
        <v>1.25</v>
      </c>
      <c r="H170" s="322"/>
    </row>
    <row r="171" spans="1:8" s="474" customFormat="1" ht="20.100000000000001" customHeight="1">
      <c r="A171" s="324">
        <v>1</v>
      </c>
      <c r="B171" s="334" t="s">
        <v>409</v>
      </c>
      <c r="C171" s="333" t="s">
        <v>410</v>
      </c>
      <c r="D171" s="328" t="s">
        <v>498</v>
      </c>
      <c r="E171" s="326" t="s">
        <v>499</v>
      </c>
      <c r="F171" s="344" t="s">
        <v>506</v>
      </c>
      <c r="G171" s="329">
        <v>1.25</v>
      </c>
      <c r="H171" s="343" t="s">
        <v>511</v>
      </c>
    </row>
    <row r="172" spans="1:8" s="472" customFormat="1" ht="20.100000000000001" customHeight="1">
      <c r="A172" s="332">
        <v>2</v>
      </c>
      <c r="B172" s="334" t="s">
        <v>409</v>
      </c>
      <c r="C172" s="333" t="s">
        <v>410</v>
      </c>
      <c r="D172" s="328" t="s">
        <v>399</v>
      </c>
      <c r="E172" s="326" t="s">
        <v>503</v>
      </c>
      <c r="F172" s="328" t="s">
        <v>506</v>
      </c>
      <c r="G172" s="329">
        <v>1.25</v>
      </c>
      <c r="H172" s="471"/>
    </row>
    <row r="173" spans="1:8" s="472" customFormat="1" ht="20.100000000000001" customHeight="1">
      <c r="A173" s="324">
        <v>3</v>
      </c>
      <c r="B173" s="334" t="s">
        <v>409</v>
      </c>
      <c r="C173" s="333" t="s">
        <v>410</v>
      </c>
      <c r="D173" s="328" t="s">
        <v>399</v>
      </c>
      <c r="E173" s="326" t="s">
        <v>503</v>
      </c>
      <c r="F173" s="344" t="s">
        <v>221</v>
      </c>
      <c r="G173" s="329">
        <v>1.25</v>
      </c>
      <c r="H173" s="471"/>
    </row>
    <row r="174" spans="1:8" s="474" customFormat="1" ht="20.100000000000001" customHeight="1">
      <c r="A174" s="324">
        <v>4</v>
      </c>
      <c r="B174" s="334" t="s">
        <v>409</v>
      </c>
      <c r="C174" s="333" t="s">
        <v>410</v>
      </c>
      <c r="D174" s="328" t="s">
        <v>470</v>
      </c>
      <c r="E174" s="326" t="s">
        <v>508</v>
      </c>
      <c r="F174" s="344" t="s">
        <v>519</v>
      </c>
      <c r="G174" s="329">
        <v>1.25</v>
      </c>
      <c r="H174" s="475"/>
    </row>
    <row r="175" spans="1:8" s="474" customFormat="1" ht="20.100000000000001" customHeight="1">
      <c r="A175" s="324">
        <v>5</v>
      </c>
      <c r="B175" s="334" t="s">
        <v>423</v>
      </c>
      <c r="C175" s="333" t="s">
        <v>424</v>
      </c>
      <c r="D175" s="328" t="s">
        <v>470</v>
      </c>
      <c r="E175" s="326" t="s">
        <v>508</v>
      </c>
      <c r="F175" s="344" t="s">
        <v>218</v>
      </c>
      <c r="G175" s="329">
        <v>1.25</v>
      </c>
      <c r="H175" s="343" t="s">
        <v>511</v>
      </c>
    </row>
    <row r="176" spans="1:8" s="474" customFormat="1" ht="20.100000000000001" customHeight="1">
      <c r="A176" s="324">
        <v>6</v>
      </c>
      <c r="B176" s="334" t="s">
        <v>423</v>
      </c>
      <c r="C176" s="333" t="s">
        <v>424</v>
      </c>
      <c r="D176" s="328" t="s">
        <v>397</v>
      </c>
      <c r="E176" s="326" t="s">
        <v>502</v>
      </c>
      <c r="F176" s="344" t="s">
        <v>218</v>
      </c>
      <c r="G176" s="329">
        <v>1.25</v>
      </c>
      <c r="H176" s="475"/>
    </row>
    <row r="177" spans="1:8" s="474" customFormat="1" ht="20.100000000000001" customHeight="1">
      <c r="A177" s="324">
        <v>7</v>
      </c>
      <c r="B177" s="334" t="s">
        <v>423</v>
      </c>
      <c r="C177" s="333" t="s">
        <v>424</v>
      </c>
      <c r="D177" s="328" t="s">
        <v>397</v>
      </c>
      <c r="E177" s="326" t="s">
        <v>502</v>
      </c>
      <c r="F177" s="344" t="s">
        <v>504</v>
      </c>
      <c r="G177" s="329">
        <v>1.25</v>
      </c>
      <c r="H177" s="475"/>
    </row>
    <row r="178" spans="1:8" s="474" customFormat="1" ht="20.100000000000001" customHeight="1">
      <c r="A178" s="324">
        <v>8</v>
      </c>
      <c r="B178" s="334" t="s">
        <v>423</v>
      </c>
      <c r="C178" s="333" t="s">
        <v>424</v>
      </c>
      <c r="D178" s="328" t="s">
        <v>470</v>
      </c>
      <c r="E178" s="326" t="s">
        <v>508</v>
      </c>
      <c r="F178" s="344" t="s">
        <v>277</v>
      </c>
      <c r="G178" s="329">
        <v>1.25</v>
      </c>
      <c r="H178" s="475"/>
    </row>
    <row r="179" spans="1:8" s="472" customFormat="1" ht="20.100000000000001" customHeight="1">
      <c r="A179" s="324">
        <v>9</v>
      </c>
      <c r="B179" s="334" t="s">
        <v>423</v>
      </c>
      <c r="C179" s="333" t="s">
        <v>424</v>
      </c>
      <c r="D179" s="328" t="s">
        <v>400</v>
      </c>
      <c r="E179" s="326" t="s">
        <v>500</v>
      </c>
      <c r="F179" s="328" t="s">
        <v>277</v>
      </c>
      <c r="G179" s="329">
        <v>1.25</v>
      </c>
      <c r="H179" s="471"/>
    </row>
    <row r="180" spans="1:8" s="472" customFormat="1" ht="20.100000000000001" customHeight="1">
      <c r="A180" s="324">
        <v>10</v>
      </c>
      <c r="B180" s="334" t="s">
        <v>413</v>
      </c>
      <c r="C180" s="333" t="s">
        <v>414</v>
      </c>
      <c r="D180" s="328" t="s">
        <v>398</v>
      </c>
      <c r="E180" s="326" t="s">
        <v>520</v>
      </c>
      <c r="F180" s="328" t="s">
        <v>218</v>
      </c>
      <c r="G180" s="329">
        <v>1.25</v>
      </c>
      <c r="H180" s="343" t="s">
        <v>496</v>
      </c>
    </row>
    <row r="181" spans="1:8" s="472" customFormat="1" ht="20.100000000000001" customHeight="1">
      <c r="A181" s="324">
        <v>11</v>
      </c>
      <c r="B181" s="334" t="s">
        <v>423</v>
      </c>
      <c r="C181" s="333" t="s">
        <v>424</v>
      </c>
      <c r="D181" s="328" t="s">
        <v>398</v>
      </c>
      <c r="E181" s="326" t="s">
        <v>520</v>
      </c>
      <c r="F181" s="328" t="s">
        <v>218</v>
      </c>
      <c r="G181" s="329">
        <v>1.25</v>
      </c>
      <c r="H181" s="343" t="s">
        <v>518</v>
      </c>
    </row>
    <row r="182" spans="1:8" s="472" customFormat="1" ht="20.100000000000001" customHeight="1">
      <c r="A182" s="324">
        <v>12</v>
      </c>
      <c r="B182" s="334" t="s">
        <v>425</v>
      </c>
      <c r="C182" s="333" t="s">
        <v>426</v>
      </c>
      <c r="D182" s="328" t="s">
        <v>470</v>
      </c>
      <c r="E182" s="326" t="s">
        <v>508</v>
      </c>
      <c r="F182" s="328" t="s">
        <v>277</v>
      </c>
      <c r="G182" s="329">
        <v>1.25</v>
      </c>
      <c r="H182" s="343" t="s">
        <v>496</v>
      </c>
    </row>
    <row r="183" spans="1:8" s="472" customFormat="1" ht="20.100000000000001" customHeight="1">
      <c r="A183" s="324">
        <v>13</v>
      </c>
      <c r="B183" s="334" t="s">
        <v>425</v>
      </c>
      <c r="C183" s="333" t="s">
        <v>426</v>
      </c>
      <c r="D183" s="328" t="s">
        <v>400</v>
      </c>
      <c r="E183" s="326" t="s">
        <v>500</v>
      </c>
      <c r="F183" s="328" t="s">
        <v>277</v>
      </c>
      <c r="G183" s="329">
        <v>1.25</v>
      </c>
      <c r="H183" s="343" t="s">
        <v>496</v>
      </c>
    </row>
    <row r="184" spans="1:8" ht="19.5" customHeight="1">
      <c r="A184" s="317"/>
      <c r="B184" s="318" t="s">
        <v>521</v>
      </c>
      <c r="C184" s="319"/>
      <c r="D184" s="319"/>
      <c r="E184" s="319"/>
      <c r="F184" s="320"/>
      <c r="G184" s="321">
        <v>1.3</v>
      </c>
      <c r="H184" s="322"/>
    </row>
    <row r="185" spans="1:8" s="472" customFormat="1" ht="20.100000000000001" customHeight="1">
      <c r="A185" s="324">
        <v>1</v>
      </c>
      <c r="B185" s="334" t="s">
        <v>409</v>
      </c>
      <c r="C185" s="333" t="s">
        <v>410</v>
      </c>
      <c r="D185" s="328" t="s">
        <v>470</v>
      </c>
      <c r="E185" s="326" t="s">
        <v>508</v>
      </c>
      <c r="F185" s="328" t="s">
        <v>522</v>
      </c>
      <c r="G185" s="329">
        <v>1.3</v>
      </c>
      <c r="H185" s="471"/>
    </row>
    <row r="186" spans="1:8" s="472" customFormat="1" ht="20.100000000000001" customHeight="1">
      <c r="A186" s="332">
        <v>2</v>
      </c>
      <c r="B186" s="334" t="s">
        <v>409</v>
      </c>
      <c r="C186" s="333" t="s">
        <v>410</v>
      </c>
      <c r="D186" s="328" t="s">
        <v>399</v>
      </c>
      <c r="E186" s="326" t="s">
        <v>503</v>
      </c>
      <c r="F186" s="328" t="s">
        <v>522</v>
      </c>
      <c r="G186" s="329">
        <v>1.3</v>
      </c>
      <c r="H186" s="471"/>
    </row>
    <row r="187" spans="1:8" s="472" customFormat="1" ht="20.100000000000001" customHeight="1">
      <c r="A187" s="324">
        <v>3</v>
      </c>
      <c r="B187" s="334" t="s">
        <v>409</v>
      </c>
      <c r="C187" s="333" t="s">
        <v>410</v>
      </c>
      <c r="D187" s="328" t="s">
        <v>400</v>
      </c>
      <c r="E187" s="326" t="s">
        <v>500</v>
      </c>
      <c r="F187" s="328" t="s">
        <v>522</v>
      </c>
      <c r="G187" s="329">
        <v>1.3</v>
      </c>
      <c r="H187" s="471"/>
    </row>
    <row r="188" spans="1:8" s="472" customFormat="1" ht="20.100000000000001" customHeight="1">
      <c r="A188" s="324">
        <v>4</v>
      </c>
      <c r="B188" s="334" t="s">
        <v>423</v>
      </c>
      <c r="C188" s="333" t="s">
        <v>424</v>
      </c>
      <c r="D188" s="328" t="s">
        <v>470</v>
      </c>
      <c r="E188" s="326" t="s">
        <v>508</v>
      </c>
      <c r="F188" s="328" t="s">
        <v>227</v>
      </c>
      <c r="G188" s="329">
        <v>1.3</v>
      </c>
      <c r="H188" s="471"/>
    </row>
    <row r="189" spans="1:8" ht="19.5" customHeight="1">
      <c r="A189" s="317"/>
      <c r="B189" s="318" t="s">
        <v>523</v>
      </c>
      <c r="C189" s="319"/>
      <c r="D189" s="319"/>
      <c r="E189" s="319"/>
      <c r="F189" s="320"/>
      <c r="G189" s="321">
        <v>1.4</v>
      </c>
      <c r="H189" s="322"/>
    </row>
    <row r="190" spans="1:8" s="472" customFormat="1" ht="35.1" customHeight="1">
      <c r="A190" s="324">
        <v>1</v>
      </c>
      <c r="B190" s="334" t="s">
        <v>409</v>
      </c>
      <c r="C190" s="333" t="s">
        <v>410</v>
      </c>
      <c r="D190" s="328" t="s">
        <v>470</v>
      </c>
      <c r="E190" s="326" t="s">
        <v>508</v>
      </c>
      <c r="F190" s="328" t="s">
        <v>524</v>
      </c>
      <c r="G190" s="329">
        <v>1.4</v>
      </c>
      <c r="H190" s="471"/>
    </row>
    <row r="191" spans="1:8" s="472" customFormat="1" ht="35.1" customHeight="1">
      <c r="A191" s="332">
        <v>2</v>
      </c>
      <c r="B191" s="334" t="s">
        <v>409</v>
      </c>
      <c r="C191" s="333" t="s">
        <v>410</v>
      </c>
      <c r="D191" s="328" t="s">
        <v>399</v>
      </c>
      <c r="E191" s="326" t="s">
        <v>503</v>
      </c>
      <c r="F191" s="328" t="s">
        <v>524</v>
      </c>
      <c r="G191" s="329">
        <v>1.4</v>
      </c>
      <c r="H191" s="471"/>
    </row>
    <row r="192" spans="1:8" s="472" customFormat="1" ht="20.100000000000001" customHeight="1">
      <c r="A192" s="324">
        <v>3</v>
      </c>
      <c r="B192" s="334" t="s">
        <v>409</v>
      </c>
      <c r="C192" s="333" t="s">
        <v>410</v>
      </c>
      <c r="D192" s="328" t="s">
        <v>470</v>
      </c>
      <c r="E192" s="326" t="s">
        <v>508</v>
      </c>
      <c r="F192" s="328" t="s">
        <v>277</v>
      </c>
      <c r="G192" s="329">
        <v>1.4</v>
      </c>
      <c r="H192" s="471"/>
    </row>
    <row r="193" spans="1:8" s="472" customFormat="1" ht="20.100000000000001" customHeight="1">
      <c r="A193" s="324">
        <v>4</v>
      </c>
      <c r="B193" s="334" t="s">
        <v>409</v>
      </c>
      <c r="C193" s="333" t="s">
        <v>410</v>
      </c>
      <c r="D193" s="328" t="s">
        <v>400</v>
      </c>
      <c r="E193" s="326" t="s">
        <v>500</v>
      </c>
      <c r="F193" s="328" t="s">
        <v>277</v>
      </c>
      <c r="G193" s="329">
        <v>1.4</v>
      </c>
      <c r="H193" s="471"/>
    </row>
    <row r="194" spans="1:8" s="472" customFormat="1" ht="20.100000000000001" customHeight="1">
      <c r="A194" s="324">
        <v>5</v>
      </c>
      <c r="B194" s="334" t="s">
        <v>413</v>
      </c>
      <c r="C194" s="333" t="s">
        <v>414</v>
      </c>
      <c r="D194" s="328" t="s">
        <v>398</v>
      </c>
      <c r="E194" s="326" t="s">
        <v>520</v>
      </c>
      <c r="F194" s="328" t="s">
        <v>504</v>
      </c>
      <c r="G194" s="329">
        <v>1.4</v>
      </c>
      <c r="H194" s="343" t="s">
        <v>496</v>
      </c>
    </row>
    <row r="195" spans="1:8" s="472" customFormat="1" ht="20.100000000000001" customHeight="1">
      <c r="A195" s="324">
        <v>6</v>
      </c>
      <c r="B195" s="334" t="s">
        <v>423</v>
      </c>
      <c r="C195" s="333" t="s">
        <v>424</v>
      </c>
      <c r="D195" s="328" t="s">
        <v>398</v>
      </c>
      <c r="E195" s="326" t="s">
        <v>520</v>
      </c>
      <c r="F195" s="328" t="s">
        <v>504</v>
      </c>
      <c r="G195" s="329">
        <v>1.4</v>
      </c>
      <c r="H195" s="343" t="s">
        <v>518</v>
      </c>
    </row>
    <row r="196" spans="1:8" s="472" customFormat="1" ht="20.100000000000001" customHeight="1">
      <c r="A196" s="324">
        <v>7</v>
      </c>
      <c r="B196" s="334" t="s">
        <v>507</v>
      </c>
      <c r="C196" s="333" t="s">
        <v>439</v>
      </c>
      <c r="D196" s="328" t="s">
        <v>470</v>
      </c>
      <c r="E196" s="326" t="s">
        <v>508</v>
      </c>
      <c r="F196" s="328" t="s">
        <v>516</v>
      </c>
      <c r="G196" s="329">
        <v>1.4</v>
      </c>
      <c r="H196" s="471"/>
    </row>
    <row r="197" spans="1:8" s="472" customFormat="1" ht="20.100000000000001" customHeight="1">
      <c r="A197" s="324">
        <v>8</v>
      </c>
      <c r="B197" s="334" t="s">
        <v>507</v>
      </c>
      <c r="C197" s="333" t="s">
        <v>439</v>
      </c>
      <c r="D197" s="328" t="s">
        <v>470</v>
      </c>
      <c r="E197" s="326" t="s">
        <v>508</v>
      </c>
      <c r="F197" s="328" t="s">
        <v>509</v>
      </c>
      <c r="G197" s="329">
        <v>1.4</v>
      </c>
      <c r="H197" s="471"/>
    </row>
    <row r="198" spans="1:8" s="472" customFormat="1" ht="20.100000000000001" customHeight="1">
      <c r="A198" s="324">
        <v>9</v>
      </c>
      <c r="B198" s="334" t="s">
        <v>507</v>
      </c>
      <c r="C198" s="333" t="s">
        <v>439</v>
      </c>
      <c r="D198" s="328" t="s">
        <v>470</v>
      </c>
      <c r="E198" s="326" t="s">
        <v>508</v>
      </c>
      <c r="F198" s="328" t="s">
        <v>277</v>
      </c>
      <c r="G198" s="329">
        <v>1.4</v>
      </c>
      <c r="H198" s="471"/>
    </row>
    <row r="199" spans="1:8" s="472" customFormat="1" ht="20.100000000000001" customHeight="1">
      <c r="A199" s="324">
        <v>10</v>
      </c>
      <c r="B199" s="334" t="s">
        <v>507</v>
      </c>
      <c r="C199" s="333" t="s">
        <v>439</v>
      </c>
      <c r="D199" s="328" t="s">
        <v>470</v>
      </c>
      <c r="E199" s="326" t="s">
        <v>508</v>
      </c>
      <c r="F199" s="328" t="s">
        <v>230</v>
      </c>
      <c r="G199" s="329">
        <v>1.4</v>
      </c>
      <c r="H199" s="471"/>
    </row>
    <row r="200" spans="1:8" s="472" customFormat="1" ht="20.100000000000001" customHeight="1">
      <c r="A200" s="324">
        <v>11</v>
      </c>
      <c r="B200" s="334" t="s">
        <v>507</v>
      </c>
      <c r="C200" s="333" t="s">
        <v>439</v>
      </c>
      <c r="D200" s="328" t="s">
        <v>470</v>
      </c>
      <c r="E200" s="326" t="s">
        <v>508</v>
      </c>
      <c r="F200" s="344" t="s">
        <v>513</v>
      </c>
      <c r="G200" s="329">
        <v>1.4</v>
      </c>
      <c r="H200" s="471"/>
    </row>
    <row r="201" spans="1:8" s="472" customFormat="1" ht="35.1" customHeight="1">
      <c r="A201" s="324">
        <v>12</v>
      </c>
      <c r="B201" s="334" t="s">
        <v>507</v>
      </c>
      <c r="C201" s="333" t="s">
        <v>439</v>
      </c>
      <c r="D201" s="328" t="s">
        <v>470</v>
      </c>
      <c r="E201" s="326" t="s">
        <v>508</v>
      </c>
      <c r="F201" s="473" t="s">
        <v>514</v>
      </c>
      <c r="G201" s="329">
        <v>1.4</v>
      </c>
      <c r="H201" s="471"/>
    </row>
    <row r="202" spans="1:8" s="355" customFormat="1" ht="6" customHeight="1">
      <c r="A202" s="358"/>
      <c r="B202" s="359"/>
      <c r="C202" s="360"/>
      <c r="D202" s="361"/>
      <c r="E202" s="362"/>
      <c r="F202" s="363"/>
      <c r="G202" s="364"/>
    </row>
    <row r="203" spans="1:8" s="367" customFormat="1" ht="16.5" customHeight="1">
      <c r="A203" s="365" t="s">
        <v>193</v>
      </c>
      <c r="B203" s="365" t="s">
        <v>525</v>
      </c>
      <c r="C203" s="366"/>
      <c r="D203" s="366"/>
      <c r="F203" s="368"/>
    </row>
    <row r="204" spans="1:8">
      <c r="D204" s="476"/>
      <c r="E204" s="476"/>
      <c r="F204" s="477" t="s">
        <v>101</v>
      </c>
    </row>
  </sheetData>
  <autoFilter ref="A13:G201">
    <filterColumn colId="3"/>
  </autoFilter>
  <mergeCells count="2">
    <mergeCell ref="A10:G10"/>
    <mergeCell ref="A8:H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1" fitToHeight="4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181"/>
  <sheetViews>
    <sheetView zoomScale="75" zoomScaleNormal="75" workbookViewId="0">
      <pane ySplit="14" topLeftCell="A15" activePane="bottomLeft" state="frozen"/>
      <selection pane="bottomLeft" activeCell="A11" sqref="A11"/>
    </sheetView>
  </sheetViews>
  <sheetFormatPr defaultColWidth="7" defaultRowHeight="12.75"/>
  <cols>
    <col min="1" max="1" width="5.5" style="463" customWidth="1"/>
    <col min="2" max="2" width="34.25" style="463" customWidth="1"/>
    <col min="3" max="3" width="6.125" style="429" customWidth="1"/>
    <col min="4" max="4" width="48.75" style="429" customWidth="1"/>
    <col min="5" max="5" width="8" style="429" customWidth="1"/>
    <col min="6" max="6" width="30.375" style="466" customWidth="1"/>
    <col min="7" max="7" width="8.875" style="429" customWidth="1"/>
    <col min="8" max="230" width="7" style="429"/>
    <col min="231" max="231" width="40.125" style="429" customWidth="1"/>
    <col min="232" max="232" width="46.125" style="429" customWidth="1"/>
    <col min="233" max="233" width="38.75" style="429" customWidth="1"/>
    <col min="234" max="234" width="37" style="429" customWidth="1"/>
    <col min="235" max="486" width="7" style="429"/>
    <col min="487" max="487" width="40.125" style="429" customWidth="1"/>
    <col min="488" max="488" width="46.125" style="429" customWidth="1"/>
    <col min="489" max="489" width="38.75" style="429" customWidth="1"/>
    <col min="490" max="490" width="37" style="429" customWidth="1"/>
    <col min="491" max="742" width="7" style="429"/>
    <col min="743" max="743" width="40.125" style="429" customWidth="1"/>
    <col min="744" max="744" width="46.125" style="429" customWidth="1"/>
    <col min="745" max="745" width="38.75" style="429" customWidth="1"/>
    <col min="746" max="746" width="37" style="429" customWidth="1"/>
    <col min="747" max="998" width="7" style="429"/>
    <col min="999" max="999" width="40.125" style="429" customWidth="1"/>
    <col min="1000" max="1000" width="46.125" style="429" customWidth="1"/>
    <col min="1001" max="1001" width="38.75" style="429" customWidth="1"/>
    <col min="1002" max="1002" width="37" style="429" customWidth="1"/>
    <col min="1003" max="1254" width="7" style="429"/>
    <col min="1255" max="1255" width="40.125" style="429" customWidth="1"/>
    <col min="1256" max="1256" width="46.125" style="429" customWidth="1"/>
    <col min="1257" max="1257" width="38.75" style="429" customWidth="1"/>
    <col min="1258" max="1258" width="37" style="429" customWidth="1"/>
    <col min="1259" max="1510" width="7" style="429"/>
    <col min="1511" max="1511" width="40.125" style="429" customWidth="1"/>
    <col min="1512" max="1512" width="46.125" style="429" customWidth="1"/>
    <col min="1513" max="1513" width="38.75" style="429" customWidth="1"/>
    <col min="1514" max="1514" width="37" style="429" customWidth="1"/>
    <col min="1515" max="1766" width="7" style="429"/>
    <col min="1767" max="1767" width="40.125" style="429" customWidth="1"/>
    <col min="1768" max="1768" width="46.125" style="429" customWidth="1"/>
    <col min="1769" max="1769" width="38.75" style="429" customWidth="1"/>
    <col min="1770" max="1770" width="37" style="429" customWidth="1"/>
    <col min="1771" max="2022" width="7" style="429"/>
    <col min="2023" max="2023" width="40.125" style="429" customWidth="1"/>
    <col min="2024" max="2024" width="46.125" style="429" customWidth="1"/>
    <col min="2025" max="2025" width="38.75" style="429" customWidth="1"/>
    <col min="2026" max="2026" width="37" style="429" customWidth="1"/>
    <col min="2027" max="2278" width="7" style="429"/>
    <col min="2279" max="2279" width="40.125" style="429" customWidth="1"/>
    <col min="2280" max="2280" width="46.125" style="429" customWidth="1"/>
    <col min="2281" max="2281" width="38.75" style="429" customWidth="1"/>
    <col min="2282" max="2282" width="37" style="429" customWidth="1"/>
    <col min="2283" max="2534" width="7" style="429"/>
    <col min="2535" max="2535" width="40.125" style="429" customWidth="1"/>
    <col min="2536" max="2536" width="46.125" style="429" customWidth="1"/>
    <col min="2537" max="2537" width="38.75" style="429" customWidth="1"/>
    <col min="2538" max="2538" width="37" style="429" customWidth="1"/>
    <col min="2539" max="2790" width="7" style="429"/>
    <col min="2791" max="2791" width="40.125" style="429" customWidth="1"/>
    <col min="2792" max="2792" width="46.125" style="429" customWidth="1"/>
    <col min="2793" max="2793" width="38.75" style="429" customWidth="1"/>
    <col min="2794" max="2794" width="37" style="429" customWidth="1"/>
    <col min="2795" max="3046" width="7" style="429"/>
    <col min="3047" max="3047" width="40.125" style="429" customWidth="1"/>
    <col min="3048" max="3048" width="46.125" style="429" customWidth="1"/>
    <col min="3049" max="3049" width="38.75" style="429" customWidth="1"/>
    <col min="3050" max="3050" width="37" style="429" customWidth="1"/>
    <col min="3051" max="3302" width="7" style="429"/>
    <col min="3303" max="3303" width="40.125" style="429" customWidth="1"/>
    <col min="3304" max="3304" width="46.125" style="429" customWidth="1"/>
    <col min="3305" max="3305" width="38.75" style="429" customWidth="1"/>
    <col min="3306" max="3306" width="37" style="429" customWidth="1"/>
    <col min="3307" max="3558" width="7" style="429"/>
    <col min="3559" max="3559" width="40.125" style="429" customWidth="1"/>
    <col min="3560" max="3560" width="46.125" style="429" customWidth="1"/>
    <col min="3561" max="3561" width="38.75" style="429" customWidth="1"/>
    <col min="3562" max="3562" width="37" style="429" customWidth="1"/>
    <col min="3563" max="3814" width="7" style="429"/>
    <col min="3815" max="3815" width="40.125" style="429" customWidth="1"/>
    <col min="3816" max="3816" width="46.125" style="429" customWidth="1"/>
    <col min="3817" max="3817" width="38.75" style="429" customWidth="1"/>
    <col min="3818" max="3818" width="37" style="429" customWidth="1"/>
    <col min="3819" max="4070" width="7" style="429"/>
    <col min="4071" max="4071" width="40.125" style="429" customWidth="1"/>
    <col min="4072" max="4072" width="46.125" style="429" customWidth="1"/>
    <col min="4073" max="4073" width="38.75" style="429" customWidth="1"/>
    <col min="4074" max="4074" width="37" style="429" customWidth="1"/>
    <col min="4075" max="4326" width="7" style="429"/>
    <col min="4327" max="4327" width="40.125" style="429" customWidth="1"/>
    <col min="4328" max="4328" width="46.125" style="429" customWidth="1"/>
    <col min="4329" max="4329" width="38.75" style="429" customWidth="1"/>
    <col min="4330" max="4330" width="37" style="429" customWidth="1"/>
    <col min="4331" max="4582" width="7" style="429"/>
    <col min="4583" max="4583" width="40.125" style="429" customWidth="1"/>
    <col min="4584" max="4584" width="46.125" style="429" customWidth="1"/>
    <col min="4585" max="4585" width="38.75" style="429" customWidth="1"/>
    <col min="4586" max="4586" width="37" style="429" customWidth="1"/>
    <col min="4587" max="4838" width="7" style="429"/>
    <col min="4839" max="4839" width="40.125" style="429" customWidth="1"/>
    <col min="4840" max="4840" width="46.125" style="429" customWidth="1"/>
    <col min="4841" max="4841" width="38.75" style="429" customWidth="1"/>
    <col min="4842" max="4842" width="37" style="429" customWidth="1"/>
    <col min="4843" max="5094" width="7" style="429"/>
    <col min="5095" max="5095" width="40.125" style="429" customWidth="1"/>
    <col min="5096" max="5096" width="46.125" style="429" customWidth="1"/>
    <col min="5097" max="5097" width="38.75" style="429" customWidth="1"/>
    <col min="5098" max="5098" width="37" style="429" customWidth="1"/>
    <col min="5099" max="5350" width="7" style="429"/>
    <col min="5351" max="5351" width="40.125" style="429" customWidth="1"/>
    <col min="5352" max="5352" width="46.125" style="429" customWidth="1"/>
    <col min="5353" max="5353" width="38.75" style="429" customWidth="1"/>
    <col min="5354" max="5354" width="37" style="429" customWidth="1"/>
    <col min="5355" max="5606" width="7" style="429"/>
    <col min="5607" max="5607" width="40.125" style="429" customWidth="1"/>
    <col min="5608" max="5608" width="46.125" style="429" customWidth="1"/>
    <col min="5609" max="5609" width="38.75" style="429" customWidth="1"/>
    <col min="5610" max="5610" width="37" style="429" customWidth="1"/>
    <col min="5611" max="5862" width="7" style="429"/>
    <col min="5863" max="5863" width="40.125" style="429" customWidth="1"/>
    <col min="5864" max="5864" width="46.125" style="429" customWidth="1"/>
    <col min="5865" max="5865" width="38.75" style="429" customWidth="1"/>
    <col min="5866" max="5866" width="37" style="429" customWidth="1"/>
    <col min="5867" max="6118" width="7" style="429"/>
    <col min="6119" max="6119" width="40.125" style="429" customWidth="1"/>
    <col min="6120" max="6120" width="46.125" style="429" customWidth="1"/>
    <col min="6121" max="6121" width="38.75" style="429" customWidth="1"/>
    <col min="6122" max="6122" width="37" style="429" customWidth="1"/>
    <col min="6123" max="6374" width="7" style="429"/>
    <col min="6375" max="6375" width="40.125" style="429" customWidth="1"/>
    <col min="6376" max="6376" width="46.125" style="429" customWidth="1"/>
    <col min="6377" max="6377" width="38.75" style="429" customWidth="1"/>
    <col min="6378" max="6378" width="37" style="429" customWidth="1"/>
    <col min="6379" max="6630" width="7" style="429"/>
    <col min="6631" max="6631" width="40.125" style="429" customWidth="1"/>
    <col min="6632" max="6632" width="46.125" style="429" customWidth="1"/>
    <col min="6633" max="6633" width="38.75" style="429" customWidth="1"/>
    <col min="6634" max="6634" width="37" style="429" customWidth="1"/>
    <col min="6635" max="6886" width="7" style="429"/>
    <col min="6887" max="6887" width="40.125" style="429" customWidth="1"/>
    <col min="6888" max="6888" width="46.125" style="429" customWidth="1"/>
    <col min="6889" max="6889" width="38.75" style="429" customWidth="1"/>
    <col min="6890" max="6890" width="37" style="429" customWidth="1"/>
    <col min="6891" max="7142" width="7" style="429"/>
    <col min="7143" max="7143" width="40.125" style="429" customWidth="1"/>
    <col min="7144" max="7144" width="46.125" style="429" customWidth="1"/>
    <col min="7145" max="7145" width="38.75" style="429" customWidth="1"/>
    <col min="7146" max="7146" width="37" style="429" customWidth="1"/>
    <col min="7147" max="7398" width="7" style="429"/>
    <col min="7399" max="7399" width="40.125" style="429" customWidth="1"/>
    <col min="7400" max="7400" width="46.125" style="429" customWidth="1"/>
    <col min="7401" max="7401" width="38.75" style="429" customWidth="1"/>
    <col min="7402" max="7402" width="37" style="429" customWidth="1"/>
    <col min="7403" max="7654" width="7" style="429"/>
    <col min="7655" max="7655" width="40.125" style="429" customWidth="1"/>
    <col min="7656" max="7656" width="46.125" style="429" customWidth="1"/>
    <col min="7657" max="7657" width="38.75" style="429" customWidth="1"/>
    <col min="7658" max="7658" width="37" style="429" customWidth="1"/>
    <col min="7659" max="7910" width="7" style="429"/>
    <col min="7911" max="7911" width="40.125" style="429" customWidth="1"/>
    <col min="7912" max="7912" width="46.125" style="429" customWidth="1"/>
    <col min="7913" max="7913" width="38.75" style="429" customWidth="1"/>
    <col min="7914" max="7914" width="37" style="429" customWidth="1"/>
    <col min="7915" max="8166" width="7" style="429"/>
    <col min="8167" max="8167" width="40.125" style="429" customWidth="1"/>
    <col min="8168" max="8168" width="46.125" style="429" customWidth="1"/>
    <col min="8169" max="8169" width="38.75" style="429" customWidth="1"/>
    <col min="8170" max="8170" width="37" style="429" customWidth="1"/>
    <col min="8171" max="8422" width="7" style="429"/>
    <col min="8423" max="8423" width="40.125" style="429" customWidth="1"/>
    <col min="8424" max="8424" width="46.125" style="429" customWidth="1"/>
    <col min="8425" max="8425" width="38.75" style="429" customWidth="1"/>
    <col min="8426" max="8426" width="37" style="429" customWidth="1"/>
    <col min="8427" max="8678" width="7" style="429"/>
    <col min="8679" max="8679" width="40.125" style="429" customWidth="1"/>
    <col min="8680" max="8680" width="46.125" style="429" customWidth="1"/>
    <col min="8681" max="8681" width="38.75" style="429" customWidth="1"/>
    <col min="8682" max="8682" width="37" style="429" customWidth="1"/>
    <col min="8683" max="8934" width="7" style="429"/>
    <col min="8935" max="8935" width="40.125" style="429" customWidth="1"/>
    <col min="8936" max="8936" width="46.125" style="429" customWidth="1"/>
    <col min="8937" max="8937" width="38.75" style="429" customWidth="1"/>
    <col min="8938" max="8938" width="37" style="429" customWidth="1"/>
    <col min="8939" max="9190" width="7" style="429"/>
    <col min="9191" max="9191" width="40.125" style="429" customWidth="1"/>
    <col min="9192" max="9192" width="46.125" style="429" customWidth="1"/>
    <col min="9193" max="9193" width="38.75" style="429" customWidth="1"/>
    <col min="9194" max="9194" width="37" style="429" customWidth="1"/>
    <col min="9195" max="9446" width="7" style="429"/>
    <col min="9447" max="9447" width="40.125" style="429" customWidth="1"/>
    <col min="9448" max="9448" width="46.125" style="429" customWidth="1"/>
    <col min="9449" max="9449" width="38.75" style="429" customWidth="1"/>
    <col min="9450" max="9450" width="37" style="429" customWidth="1"/>
    <col min="9451" max="9702" width="7" style="429"/>
    <col min="9703" max="9703" width="40.125" style="429" customWidth="1"/>
    <col min="9704" max="9704" width="46.125" style="429" customWidth="1"/>
    <col min="9705" max="9705" width="38.75" style="429" customWidth="1"/>
    <col min="9706" max="9706" width="37" style="429" customWidth="1"/>
    <col min="9707" max="9958" width="7" style="429"/>
    <col min="9959" max="9959" width="40.125" style="429" customWidth="1"/>
    <col min="9960" max="9960" width="46.125" style="429" customWidth="1"/>
    <col min="9961" max="9961" width="38.75" style="429" customWidth="1"/>
    <col min="9962" max="9962" width="37" style="429" customWidth="1"/>
    <col min="9963" max="10214" width="7" style="429"/>
    <col min="10215" max="10215" width="40.125" style="429" customWidth="1"/>
    <col min="10216" max="10216" width="46.125" style="429" customWidth="1"/>
    <col min="10217" max="10217" width="38.75" style="429" customWidth="1"/>
    <col min="10218" max="10218" width="37" style="429" customWidth="1"/>
    <col min="10219" max="10470" width="7" style="429"/>
    <col min="10471" max="10471" width="40.125" style="429" customWidth="1"/>
    <col min="10472" max="10472" width="46.125" style="429" customWidth="1"/>
    <col min="10473" max="10473" width="38.75" style="429" customWidth="1"/>
    <col min="10474" max="10474" width="37" style="429" customWidth="1"/>
    <col min="10475" max="10726" width="7" style="429"/>
    <col min="10727" max="10727" width="40.125" style="429" customWidth="1"/>
    <col min="10728" max="10728" width="46.125" style="429" customWidth="1"/>
    <col min="10729" max="10729" width="38.75" style="429" customWidth="1"/>
    <col min="10730" max="10730" width="37" style="429" customWidth="1"/>
    <col min="10731" max="10982" width="7" style="429"/>
    <col min="10983" max="10983" width="40.125" style="429" customWidth="1"/>
    <col min="10984" max="10984" width="46.125" style="429" customWidth="1"/>
    <col min="10985" max="10985" width="38.75" style="429" customWidth="1"/>
    <col min="10986" max="10986" width="37" style="429" customWidth="1"/>
    <col min="10987" max="11238" width="7" style="429"/>
    <col min="11239" max="11239" width="40.125" style="429" customWidth="1"/>
    <col min="11240" max="11240" width="46.125" style="429" customWidth="1"/>
    <col min="11241" max="11241" width="38.75" style="429" customWidth="1"/>
    <col min="11242" max="11242" width="37" style="429" customWidth="1"/>
    <col min="11243" max="11494" width="7" style="429"/>
    <col min="11495" max="11495" width="40.125" style="429" customWidth="1"/>
    <col min="11496" max="11496" width="46.125" style="429" customWidth="1"/>
    <col min="11497" max="11497" width="38.75" style="429" customWidth="1"/>
    <col min="11498" max="11498" width="37" style="429" customWidth="1"/>
    <col min="11499" max="11750" width="7" style="429"/>
    <col min="11751" max="11751" width="40.125" style="429" customWidth="1"/>
    <col min="11752" max="11752" width="46.125" style="429" customWidth="1"/>
    <col min="11753" max="11753" width="38.75" style="429" customWidth="1"/>
    <col min="11754" max="11754" width="37" style="429" customWidth="1"/>
    <col min="11755" max="12006" width="7" style="429"/>
    <col min="12007" max="12007" width="40.125" style="429" customWidth="1"/>
    <col min="12008" max="12008" width="46.125" style="429" customWidth="1"/>
    <col min="12009" max="12009" width="38.75" style="429" customWidth="1"/>
    <col min="12010" max="12010" width="37" style="429" customWidth="1"/>
    <col min="12011" max="12262" width="7" style="429"/>
    <col min="12263" max="12263" width="40.125" style="429" customWidth="1"/>
    <col min="12264" max="12264" width="46.125" style="429" customWidth="1"/>
    <col min="12265" max="12265" width="38.75" style="429" customWidth="1"/>
    <col min="12266" max="12266" width="37" style="429" customWidth="1"/>
    <col min="12267" max="12518" width="7" style="429"/>
    <col min="12519" max="12519" width="40.125" style="429" customWidth="1"/>
    <col min="12520" max="12520" width="46.125" style="429" customWidth="1"/>
    <col min="12521" max="12521" width="38.75" style="429" customWidth="1"/>
    <col min="12522" max="12522" width="37" style="429" customWidth="1"/>
    <col min="12523" max="12774" width="7" style="429"/>
    <col min="12775" max="12775" width="40.125" style="429" customWidth="1"/>
    <col min="12776" max="12776" width="46.125" style="429" customWidth="1"/>
    <col min="12777" max="12777" width="38.75" style="429" customWidth="1"/>
    <col min="12778" max="12778" width="37" style="429" customWidth="1"/>
    <col min="12779" max="13030" width="7" style="429"/>
    <col min="13031" max="13031" width="40.125" style="429" customWidth="1"/>
    <col min="13032" max="13032" width="46.125" style="429" customWidth="1"/>
    <col min="13033" max="13033" width="38.75" style="429" customWidth="1"/>
    <col min="13034" max="13034" width="37" style="429" customWidth="1"/>
    <col min="13035" max="13286" width="7" style="429"/>
    <col min="13287" max="13287" width="40.125" style="429" customWidth="1"/>
    <col min="13288" max="13288" width="46.125" style="429" customWidth="1"/>
    <col min="13289" max="13289" width="38.75" style="429" customWidth="1"/>
    <col min="13290" max="13290" width="37" style="429" customWidth="1"/>
    <col min="13291" max="13542" width="7" style="429"/>
    <col min="13543" max="13543" width="40.125" style="429" customWidth="1"/>
    <col min="13544" max="13544" width="46.125" style="429" customWidth="1"/>
    <col min="13545" max="13545" width="38.75" style="429" customWidth="1"/>
    <col min="13546" max="13546" width="37" style="429" customWidth="1"/>
    <col min="13547" max="13798" width="7" style="429"/>
    <col min="13799" max="13799" width="40.125" style="429" customWidth="1"/>
    <col min="13800" max="13800" width="46.125" style="429" customWidth="1"/>
    <col min="13801" max="13801" width="38.75" style="429" customWidth="1"/>
    <col min="13802" max="13802" width="37" style="429" customWidth="1"/>
    <col min="13803" max="14054" width="7" style="429"/>
    <col min="14055" max="14055" width="40.125" style="429" customWidth="1"/>
    <col min="14056" max="14056" width="46.125" style="429" customWidth="1"/>
    <col min="14057" max="14057" width="38.75" style="429" customWidth="1"/>
    <col min="14058" max="14058" width="37" style="429" customWidth="1"/>
    <col min="14059" max="14310" width="7" style="429"/>
    <col min="14311" max="14311" width="40.125" style="429" customWidth="1"/>
    <col min="14312" max="14312" width="46.125" style="429" customWidth="1"/>
    <col min="14313" max="14313" width="38.75" style="429" customWidth="1"/>
    <col min="14314" max="14314" width="37" style="429" customWidth="1"/>
    <col min="14315" max="14566" width="7" style="429"/>
    <col min="14567" max="14567" width="40.125" style="429" customWidth="1"/>
    <col min="14568" max="14568" width="46.125" style="429" customWidth="1"/>
    <col min="14569" max="14569" width="38.75" style="429" customWidth="1"/>
    <col min="14570" max="14570" width="37" style="429" customWidth="1"/>
    <col min="14571" max="14822" width="7" style="429"/>
    <col min="14823" max="14823" width="40.125" style="429" customWidth="1"/>
    <col min="14824" max="14824" width="46.125" style="429" customWidth="1"/>
    <col min="14825" max="14825" width="38.75" style="429" customWidth="1"/>
    <col min="14826" max="14826" width="37" style="429" customWidth="1"/>
    <col min="14827" max="15078" width="7" style="429"/>
    <col min="15079" max="15079" width="40.125" style="429" customWidth="1"/>
    <col min="15080" max="15080" width="46.125" style="429" customWidth="1"/>
    <col min="15081" max="15081" width="38.75" style="429" customWidth="1"/>
    <col min="15082" max="15082" width="37" style="429" customWidth="1"/>
    <col min="15083" max="15334" width="7" style="429"/>
    <col min="15335" max="15335" width="40.125" style="429" customWidth="1"/>
    <col min="15336" max="15336" width="46.125" style="429" customWidth="1"/>
    <col min="15337" max="15337" width="38.75" style="429" customWidth="1"/>
    <col min="15338" max="15338" width="37" style="429" customWidth="1"/>
    <col min="15339" max="15590" width="7" style="429"/>
    <col min="15591" max="15591" width="40.125" style="429" customWidth="1"/>
    <col min="15592" max="15592" width="46.125" style="429" customWidth="1"/>
    <col min="15593" max="15593" width="38.75" style="429" customWidth="1"/>
    <col min="15594" max="15594" width="37" style="429" customWidth="1"/>
    <col min="15595" max="15846" width="7" style="429"/>
    <col min="15847" max="15847" width="40.125" style="429" customWidth="1"/>
    <col min="15848" max="15848" width="46.125" style="429" customWidth="1"/>
    <col min="15849" max="15849" width="38.75" style="429" customWidth="1"/>
    <col min="15850" max="15850" width="37" style="429" customWidth="1"/>
    <col min="15851" max="16102" width="7" style="429"/>
    <col min="16103" max="16103" width="40.125" style="429" customWidth="1"/>
    <col min="16104" max="16104" width="46.125" style="429" customWidth="1"/>
    <col min="16105" max="16105" width="38.75" style="429" customWidth="1"/>
    <col min="16106" max="16106" width="37" style="429" customWidth="1"/>
    <col min="16107" max="16384" width="7" style="429"/>
  </cols>
  <sheetData>
    <row r="1" spans="1:7" s="21" customFormat="1" ht="18">
      <c r="G1" s="22" t="s">
        <v>528</v>
      </c>
    </row>
    <row r="2" spans="1:7" s="21" customFormat="1" ht="18">
      <c r="G2" s="23" t="s">
        <v>57</v>
      </c>
    </row>
    <row r="3" spans="1:7" s="21" customFormat="1" ht="18">
      <c r="G3" s="23" t="s">
        <v>0</v>
      </c>
    </row>
    <row r="4" spans="1:7" s="24" customFormat="1" ht="9" customHeight="1">
      <c r="F4"/>
    </row>
    <row r="5" spans="1:7" s="467" customFormat="1" ht="18.75">
      <c r="E5" s="468"/>
      <c r="G5" s="469" t="s">
        <v>527</v>
      </c>
    </row>
    <row r="6" spans="1:7" s="467" customFormat="1" ht="18">
      <c r="E6" s="468"/>
      <c r="G6" s="470" t="s">
        <v>0</v>
      </c>
    </row>
    <row r="7" spans="1:7" s="372" customFormat="1" ht="9" customHeight="1">
      <c r="A7" s="371"/>
      <c r="B7" s="371"/>
      <c r="E7" s="373"/>
    </row>
    <row r="8" spans="1:7" s="372" customFormat="1" ht="78.75" customHeight="1">
      <c r="A8" s="611" t="s">
        <v>471</v>
      </c>
      <c r="B8" s="611"/>
      <c r="C8" s="611"/>
      <c r="D8" s="611"/>
      <c r="E8" s="611"/>
      <c r="F8" s="611"/>
      <c r="G8" s="611"/>
    </row>
    <row r="9" spans="1:7" s="271" customFormat="1" ht="4.5" customHeight="1"/>
    <row r="10" spans="1:7" s="271" customFormat="1" ht="37.5" customHeight="1">
      <c r="A10" s="601" t="s">
        <v>732</v>
      </c>
      <c r="B10" s="601"/>
      <c r="C10" s="601"/>
      <c r="D10" s="601"/>
      <c r="E10" s="601"/>
      <c r="F10" s="601"/>
      <c r="G10" s="601"/>
    </row>
    <row r="11" spans="1:7" s="1" customFormat="1" ht="5.25" customHeight="1">
      <c r="A11" s="299"/>
      <c r="B11" s="299"/>
      <c r="E11" s="300"/>
    </row>
    <row r="12" spans="1:7" s="374" customFormat="1" ht="26.25" customHeight="1">
      <c r="A12" s="612" t="s">
        <v>2</v>
      </c>
      <c r="B12" s="612" t="s">
        <v>3</v>
      </c>
      <c r="C12" s="612" t="s">
        <v>4</v>
      </c>
      <c r="D12" s="612" t="s">
        <v>472</v>
      </c>
      <c r="E12" s="614" t="s">
        <v>473</v>
      </c>
      <c r="F12" s="612" t="s">
        <v>474</v>
      </c>
      <c r="G12" s="616" t="s">
        <v>475</v>
      </c>
    </row>
    <row r="13" spans="1:7" s="374" customFormat="1" ht="26.25" customHeight="1">
      <c r="A13" s="613"/>
      <c r="B13" s="613"/>
      <c r="C13" s="613"/>
      <c r="D13" s="613"/>
      <c r="E13" s="615"/>
      <c r="F13" s="613"/>
      <c r="G13" s="617"/>
    </row>
    <row r="14" spans="1:7" s="376" customFormat="1" ht="17.45" customHeight="1">
      <c r="A14" s="375">
        <v>1</v>
      </c>
      <c r="B14" s="375">
        <v>2</v>
      </c>
      <c r="C14" s="375">
        <v>3</v>
      </c>
      <c r="D14" s="375">
        <v>4</v>
      </c>
      <c r="E14" s="375">
        <v>5</v>
      </c>
      <c r="F14" s="375">
        <v>6</v>
      </c>
      <c r="G14" s="375">
        <v>7</v>
      </c>
    </row>
    <row r="15" spans="1:7" s="379" customFormat="1" ht="25.5" customHeight="1">
      <c r="A15" s="377" t="s">
        <v>477</v>
      </c>
      <c r="B15" s="378"/>
      <c r="C15" s="378"/>
      <c r="D15" s="378"/>
      <c r="E15" s="378"/>
      <c r="F15" s="378"/>
      <c r="G15" s="378"/>
    </row>
    <row r="16" spans="1:7" s="379" customFormat="1" ht="24.95" customHeight="1">
      <c r="A16" s="380"/>
      <c r="B16" s="381" t="s">
        <v>478</v>
      </c>
      <c r="C16" s="382"/>
      <c r="D16" s="382"/>
      <c r="E16" s="382"/>
      <c r="F16" s="383"/>
      <c r="G16" s="384">
        <v>1.18</v>
      </c>
    </row>
    <row r="17" spans="1:7" s="379" customFormat="1" ht="19.5" customHeight="1">
      <c r="A17" s="385"/>
      <c r="B17" s="386" t="s">
        <v>479</v>
      </c>
      <c r="C17" s="387"/>
      <c r="D17" s="387"/>
      <c r="E17" s="387"/>
      <c r="F17" s="388"/>
      <c r="G17" s="389">
        <v>1.18</v>
      </c>
    </row>
    <row r="18" spans="1:7" s="379" customFormat="1" ht="19.5" customHeight="1">
      <c r="A18" s="390">
        <v>1</v>
      </c>
      <c r="B18" s="391" t="s">
        <v>409</v>
      </c>
      <c r="C18" s="392" t="s">
        <v>410</v>
      </c>
      <c r="D18" s="393" t="s">
        <v>480</v>
      </c>
      <c r="E18" s="392" t="s">
        <v>481</v>
      </c>
      <c r="F18" s="394" t="s">
        <v>482</v>
      </c>
      <c r="G18" s="395">
        <v>1.18</v>
      </c>
    </row>
    <row r="19" spans="1:7" s="379" customFormat="1" ht="19.5" customHeight="1">
      <c r="A19" s="390">
        <v>2</v>
      </c>
      <c r="B19" s="391" t="s">
        <v>417</v>
      </c>
      <c r="C19" s="392" t="s">
        <v>418</v>
      </c>
      <c r="D19" s="393" t="s">
        <v>480</v>
      </c>
      <c r="E19" s="392" t="s">
        <v>481</v>
      </c>
      <c r="F19" s="394" t="s">
        <v>482</v>
      </c>
      <c r="G19" s="395">
        <v>1.18</v>
      </c>
    </row>
    <row r="20" spans="1:7" s="379" customFormat="1" ht="19.5" customHeight="1">
      <c r="A20" s="390">
        <v>3</v>
      </c>
      <c r="B20" s="391" t="s">
        <v>6</v>
      </c>
      <c r="C20" s="392" t="s">
        <v>7</v>
      </c>
      <c r="D20" s="393" t="s">
        <v>480</v>
      </c>
      <c r="E20" s="392" t="s">
        <v>481</v>
      </c>
      <c r="F20" s="394" t="s">
        <v>482</v>
      </c>
      <c r="G20" s="395">
        <v>1.18</v>
      </c>
    </row>
    <row r="21" spans="1:7" s="379" customFormat="1" ht="19.5" customHeight="1">
      <c r="A21" s="390">
        <v>4</v>
      </c>
      <c r="B21" s="391" t="s">
        <v>419</v>
      </c>
      <c r="C21" s="392" t="s">
        <v>420</v>
      </c>
      <c r="D21" s="393" t="s">
        <v>480</v>
      </c>
      <c r="E21" s="392" t="s">
        <v>481</v>
      </c>
      <c r="F21" s="394" t="s">
        <v>482</v>
      </c>
      <c r="G21" s="395">
        <v>1.18</v>
      </c>
    </row>
    <row r="22" spans="1:7" s="379" customFormat="1" ht="19.5" customHeight="1">
      <c r="A22" s="390">
        <v>5</v>
      </c>
      <c r="B22" s="391" t="s">
        <v>10</v>
      </c>
      <c r="C22" s="392" t="s">
        <v>11</v>
      </c>
      <c r="D22" s="393" t="s">
        <v>480</v>
      </c>
      <c r="E22" s="392" t="s">
        <v>481</v>
      </c>
      <c r="F22" s="394" t="s">
        <v>482</v>
      </c>
      <c r="G22" s="395">
        <v>1.18</v>
      </c>
    </row>
    <row r="23" spans="1:7" s="379" customFormat="1" ht="19.5" customHeight="1">
      <c r="A23" s="390">
        <v>6</v>
      </c>
      <c r="B23" s="391" t="s">
        <v>12</v>
      </c>
      <c r="C23" s="392" t="s">
        <v>13</v>
      </c>
      <c r="D23" s="393" t="s">
        <v>480</v>
      </c>
      <c r="E23" s="392" t="s">
        <v>481</v>
      </c>
      <c r="F23" s="394" t="s">
        <v>482</v>
      </c>
      <c r="G23" s="395">
        <v>1.18</v>
      </c>
    </row>
    <row r="24" spans="1:7" s="379" customFormat="1" ht="19.5" customHeight="1">
      <c r="A24" s="390">
        <v>7</v>
      </c>
      <c r="B24" s="391" t="s">
        <v>12</v>
      </c>
      <c r="C24" s="392" t="s">
        <v>13</v>
      </c>
      <c r="D24" s="393" t="s">
        <v>483</v>
      </c>
      <c r="E24" s="392" t="s">
        <v>484</v>
      </c>
      <c r="F24" s="394" t="s">
        <v>482</v>
      </c>
      <c r="G24" s="395">
        <v>1.18</v>
      </c>
    </row>
    <row r="25" spans="1:7" s="379" customFormat="1" ht="19.5" customHeight="1">
      <c r="A25" s="390">
        <v>8</v>
      </c>
      <c r="B25" s="391" t="s">
        <v>15</v>
      </c>
      <c r="C25" s="392" t="s">
        <v>16</v>
      </c>
      <c r="D25" s="393" t="s">
        <v>480</v>
      </c>
      <c r="E25" s="392" t="s">
        <v>481</v>
      </c>
      <c r="F25" s="394" t="s">
        <v>482</v>
      </c>
      <c r="G25" s="395">
        <v>1.18</v>
      </c>
    </row>
    <row r="26" spans="1:7" s="379" customFormat="1" ht="19.5" customHeight="1">
      <c r="A26" s="390">
        <v>9</v>
      </c>
      <c r="B26" s="391" t="s">
        <v>15</v>
      </c>
      <c r="C26" s="392" t="s">
        <v>16</v>
      </c>
      <c r="D26" s="393" t="s">
        <v>483</v>
      </c>
      <c r="E26" s="392" t="s">
        <v>484</v>
      </c>
      <c r="F26" s="394" t="s">
        <v>482</v>
      </c>
      <c r="G26" s="395">
        <v>1.18</v>
      </c>
    </row>
    <row r="27" spans="1:7" s="379" customFormat="1" ht="19.5" customHeight="1">
      <c r="A27" s="390">
        <v>10</v>
      </c>
      <c r="B27" s="391" t="s">
        <v>17</v>
      </c>
      <c r="C27" s="392" t="s">
        <v>18</v>
      </c>
      <c r="D27" s="393" t="s">
        <v>480</v>
      </c>
      <c r="E27" s="392" t="s">
        <v>481</v>
      </c>
      <c r="F27" s="394" t="s">
        <v>482</v>
      </c>
      <c r="G27" s="395">
        <v>1.18</v>
      </c>
    </row>
    <row r="28" spans="1:7" s="379" customFormat="1" ht="19.5" customHeight="1">
      <c r="A28" s="390">
        <v>11</v>
      </c>
      <c r="B28" s="391" t="s">
        <v>17</v>
      </c>
      <c r="C28" s="392" t="s">
        <v>18</v>
      </c>
      <c r="D28" s="393" t="s">
        <v>483</v>
      </c>
      <c r="E28" s="392" t="s">
        <v>484</v>
      </c>
      <c r="F28" s="394" t="s">
        <v>482</v>
      </c>
      <c r="G28" s="395">
        <v>1.18</v>
      </c>
    </row>
    <row r="29" spans="1:7" s="379" customFormat="1" ht="19.5" customHeight="1">
      <c r="A29" s="390">
        <v>12</v>
      </c>
      <c r="B29" s="391" t="s">
        <v>423</v>
      </c>
      <c r="C29" s="392" t="s">
        <v>424</v>
      </c>
      <c r="D29" s="393" t="s">
        <v>480</v>
      </c>
      <c r="E29" s="392" t="s">
        <v>481</v>
      </c>
      <c r="F29" s="394" t="s">
        <v>482</v>
      </c>
      <c r="G29" s="395">
        <v>1.18</v>
      </c>
    </row>
    <row r="30" spans="1:7" s="379" customFormat="1" ht="19.5" customHeight="1">
      <c r="A30" s="390">
        <v>13</v>
      </c>
      <c r="B30" s="391" t="s">
        <v>429</v>
      </c>
      <c r="C30" s="392" t="s">
        <v>430</v>
      </c>
      <c r="D30" s="393" t="s">
        <v>480</v>
      </c>
      <c r="E30" s="392" t="s">
        <v>481</v>
      </c>
      <c r="F30" s="394" t="s">
        <v>482</v>
      </c>
      <c r="G30" s="395">
        <v>1.18</v>
      </c>
    </row>
    <row r="31" spans="1:7" s="379" customFormat="1" ht="19.5" customHeight="1">
      <c r="A31" s="390">
        <v>14</v>
      </c>
      <c r="B31" s="391" t="s">
        <v>429</v>
      </c>
      <c r="C31" s="392" t="s">
        <v>430</v>
      </c>
      <c r="D31" s="393" t="s">
        <v>483</v>
      </c>
      <c r="E31" s="392" t="s">
        <v>484</v>
      </c>
      <c r="F31" s="394" t="s">
        <v>482</v>
      </c>
      <c r="G31" s="395">
        <v>1.18</v>
      </c>
    </row>
    <row r="32" spans="1:7" s="379" customFormat="1" ht="19.5" customHeight="1">
      <c r="A32" s="390">
        <v>15</v>
      </c>
      <c r="B32" s="391" t="s">
        <v>431</v>
      </c>
      <c r="C32" s="392" t="s">
        <v>210</v>
      </c>
      <c r="D32" s="393" t="s">
        <v>480</v>
      </c>
      <c r="E32" s="392" t="s">
        <v>481</v>
      </c>
      <c r="F32" s="394" t="s">
        <v>482</v>
      </c>
      <c r="G32" s="395">
        <v>1.18</v>
      </c>
    </row>
    <row r="33" spans="1:7" s="379" customFormat="1" ht="19.5" customHeight="1">
      <c r="A33" s="390">
        <v>16</v>
      </c>
      <c r="B33" s="391" t="s">
        <v>432</v>
      </c>
      <c r="C33" s="392" t="s">
        <v>433</v>
      </c>
      <c r="D33" s="393" t="s">
        <v>480</v>
      </c>
      <c r="E33" s="392" t="s">
        <v>481</v>
      </c>
      <c r="F33" s="394" t="s">
        <v>482</v>
      </c>
      <c r="G33" s="395">
        <v>1.18</v>
      </c>
    </row>
    <row r="34" spans="1:7" s="379" customFormat="1" ht="19.5" customHeight="1">
      <c r="A34" s="390">
        <v>17</v>
      </c>
      <c r="B34" s="391" t="s">
        <v>434</v>
      </c>
      <c r="C34" s="392" t="s">
        <v>435</v>
      </c>
      <c r="D34" s="393" t="s">
        <v>480</v>
      </c>
      <c r="E34" s="392" t="s">
        <v>481</v>
      </c>
      <c r="F34" s="394" t="s">
        <v>482</v>
      </c>
      <c r="G34" s="395">
        <v>1.18</v>
      </c>
    </row>
    <row r="35" spans="1:7" s="379" customFormat="1" ht="19.5" customHeight="1">
      <c r="A35" s="390">
        <v>18</v>
      </c>
      <c r="B35" s="391" t="s">
        <v>436</v>
      </c>
      <c r="C35" s="392" t="s">
        <v>437</v>
      </c>
      <c r="D35" s="393" t="s">
        <v>480</v>
      </c>
      <c r="E35" s="392" t="s">
        <v>481</v>
      </c>
      <c r="F35" s="394" t="s">
        <v>482</v>
      </c>
      <c r="G35" s="395">
        <v>1.18</v>
      </c>
    </row>
    <row r="36" spans="1:7" s="379" customFormat="1" ht="19.5" customHeight="1">
      <c r="A36" s="390">
        <v>19</v>
      </c>
      <c r="B36" s="391" t="s">
        <v>438</v>
      </c>
      <c r="C36" s="392" t="s">
        <v>439</v>
      </c>
      <c r="D36" s="393" t="s">
        <v>480</v>
      </c>
      <c r="E36" s="392" t="s">
        <v>481</v>
      </c>
      <c r="F36" s="394" t="s">
        <v>482</v>
      </c>
      <c r="G36" s="395">
        <v>1.18</v>
      </c>
    </row>
    <row r="37" spans="1:7" s="379" customFormat="1" ht="19.5" customHeight="1">
      <c r="A37" s="390">
        <v>20</v>
      </c>
      <c r="B37" s="391" t="s">
        <v>21</v>
      </c>
      <c r="C37" s="392" t="s">
        <v>22</v>
      </c>
      <c r="D37" s="393" t="s">
        <v>483</v>
      </c>
      <c r="E37" s="392" t="s">
        <v>484</v>
      </c>
      <c r="F37" s="394" t="s">
        <v>482</v>
      </c>
      <c r="G37" s="395">
        <v>1.18</v>
      </c>
    </row>
    <row r="38" spans="1:7" s="379" customFormat="1" ht="19.5" customHeight="1">
      <c r="A38" s="390">
        <v>21</v>
      </c>
      <c r="B38" s="391" t="s">
        <v>442</v>
      </c>
      <c r="C38" s="392" t="s">
        <v>443</v>
      </c>
      <c r="D38" s="393" t="s">
        <v>480</v>
      </c>
      <c r="E38" s="392" t="s">
        <v>481</v>
      </c>
      <c r="F38" s="394" t="s">
        <v>482</v>
      </c>
      <c r="G38" s="395">
        <v>1.18</v>
      </c>
    </row>
    <row r="39" spans="1:7" s="379" customFormat="1" ht="19.5" customHeight="1">
      <c r="A39" s="390">
        <v>22</v>
      </c>
      <c r="B39" s="391" t="s">
        <v>448</v>
      </c>
      <c r="C39" s="392" t="s">
        <v>449</v>
      </c>
      <c r="D39" s="393" t="s">
        <v>480</v>
      </c>
      <c r="E39" s="392" t="s">
        <v>481</v>
      </c>
      <c r="F39" s="394" t="s">
        <v>482</v>
      </c>
      <c r="G39" s="395">
        <v>1.18</v>
      </c>
    </row>
    <row r="40" spans="1:7" s="379" customFormat="1" ht="19.5" customHeight="1">
      <c r="A40" s="390">
        <v>23</v>
      </c>
      <c r="B40" s="391" t="s">
        <v>450</v>
      </c>
      <c r="C40" s="392" t="s">
        <v>451</v>
      </c>
      <c r="D40" s="393" t="s">
        <v>480</v>
      </c>
      <c r="E40" s="392" t="s">
        <v>481</v>
      </c>
      <c r="F40" s="394" t="s">
        <v>482</v>
      </c>
      <c r="G40" s="395">
        <v>1.18</v>
      </c>
    </row>
    <row r="41" spans="1:7" s="379" customFormat="1" ht="19.5" customHeight="1">
      <c r="A41" s="390">
        <v>24</v>
      </c>
      <c r="B41" s="391" t="s">
        <v>454</v>
      </c>
      <c r="C41" s="392" t="s">
        <v>455</v>
      </c>
      <c r="D41" s="393" t="s">
        <v>480</v>
      </c>
      <c r="E41" s="392" t="s">
        <v>481</v>
      </c>
      <c r="F41" s="394" t="s">
        <v>482</v>
      </c>
      <c r="G41" s="395">
        <v>1.18</v>
      </c>
    </row>
    <row r="42" spans="1:7" s="379" customFormat="1" ht="19.5" customHeight="1">
      <c r="A42" s="390">
        <v>25</v>
      </c>
      <c r="B42" s="396" t="s">
        <v>485</v>
      </c>
      <c r="C42" s="392" t="s">
        <v>466</v>
      </c>
      <c r="D42" s="393" t="s">
        <v>480</v>
      </c>
      <c r="E42" s="392" t="s">
        <v>481</v>
      </c>
      <c r="F42" s="394" t="s">
        <v>482</v>
      </c>
      <c r="G42" s="395">
        <v>1.18</v>
      </c>
    </row>
    <row r="43" spans="1:7" s="379" customFormat="1" ht="19.5" customHeight="1">
      <c r="A43" s="385"/>
      <c r="B43" s="386" t="s">
        <v>486</v>
      </c>
      <c r="C43" s="387"/>
      <c r="D43" s="387"/>
      <c r="E43" s="387"/>
      <c r="F43" s="388"/>
      <c r="G43" s="389">
        <v>1.19</v>
      </c>
    </row>
    <row r="44" spans="1:7" s="379" customFormat="1" ht="19.5" customHeight="1">
      <c r="A44" s="390">
        <v>1</v>
      </c>
      <c r="B44" s="391" t="s">
        <v>12</v>
      </c>
      <c r="C44" s="392" t="s">
        <v>13</v>
      </c>
      <c r="D44" s="393" t="s">
        <v>487</v>
      </c>
      <c r="E44" s="392" t="s">
        <v>488</v>
      </c>
      <c r="F44" s="394" t="s">
        <v>482</v>
      </c>
      <c r="G44" s="395">
        <v>1.19</v>
      </c>
    </row>
    <row r="45" spans="1:7" s="379" customFormat="1" ht="19.5" customHeight="1">
      <c r="A45" s="397">
        <v>2</v>
      </c>
      <c r="B45" s="391" t="s">
        <v>440</v>
      </c>
      <c r="C45" s="398" t="s">
        <v>441</v>
      </c>
      <c r="D45" s="393" t="s">
        <v>487</v>
      </c>
      <c r="E45" s="392" t="s">
        <v>488</v>
      </c>
      <c r="F45" s="394" t="s">
        <v>482</v>
      </c>
      <c r="G45" s="395">
        <v>1.19</v>
      </c>
    </row>
    <row r="46" spans="1:7" s="379" customFormat="1" ht="19.5" customHeight="1">
      <c r="A46" s="390">
        <v>3</v>
      </c>
      <c r="B46" s="399" t="s">
        <v>446</v>
      </c>
      <c r="C46" s="398" t="s">
        <v>447</v>
      </c>
      <c r="D46" s="393" t="s">
        <v>487</v>
      </c>
      <c r="E46" s="392" t="s">
        <v>488</v>
      </c>
      <c r="F46" s="394" t="s">
        <v>482</v>
      </c>
      <c r="G46" s="395">
        <v>1.19</v>
      </c>
    </row>
    <row r="47" spans="1:7" s="379" customFormat="1" ht="19.5" customHeight="1">
      <c r="A47" s="397">
        <v>4</v>
      </c>
      <c r="B47" s="399" t="s">
        <v>429</v>
      </c>
      <c r="C47" s="398" t="s">
        <v>430</v>
      </c>
      <c r="D47" s="394" t="s">
        <v>406</v>
      </c>
      <c r="E47" s="398" t="s">
        <v>489</v>
      </c>
      <c r="F47" s="394" t="s">
        <v>490</v>
      </c>
      <c r="G47" s="395">
        <v>1.19</v>
      </c>
    </row>
    <row r="48" spans="1:7" s="379" customFormat="1" ht="19.5" customHeight="1">
      <c r="A48" s="390">
        <v>5</v>
      </c>
      <c r="B48" s="391" t="s">
        <v>431</v>
      </c>
      <c r="C48" s="398" t="s">
        <v>210</v>
      </c>
      <c r="D48" s="394" t="s">
        <v>407</v>
      </c>
      <c r="E48" s="398" t="s">
        <v>491</v>
      </c>
      <c r="F48" s="394" t="s">
        <v>490</v>
      </c>
      <c r="G48" s="395">
        <v>1.19</v>
      </c>
    </row>
    <row r="49" spans="1:7" s="379" customFormat="1" ht="19.5" customHeight="1">
      <c r="A49" s="397">
        <v>6</v>
      </c>
      <c r="B49" s="391" t="s">
        <v>432</v>
      </c>
      <c r="C49" s="398" t="s">
        <v>433</v>
      </c>
      <c r="D49" s="394" t="s">
        <v>407</v>
      </c>
      <c r="E49" s="398" t="s">
        <v>491</v>
      </c>
      <c r="F49" s="394" t="s">
        <v>490</v>
      </c>
      <c r="G49" s="395">
        <v>1.19</v>
      </c>
    </row>
    <row r="50" spans="1:7" s="379" customFormat="1" ht="19.5" customHeight="1">
      <c r="A50" s="390">
        <v>7</v>
      </c>
      <c r="B50" s="400" t="s">
        <v>450</v>
      </c>
      <c r="C50" s="401" t="s">
        <v>451</v>
      </c>
      <c r="D50" s="393" t="s">
        <v>487</v>
      </c>
      <c r="E50" s="392" t="s">
        <v>488</v>
      </c>
      <c r="F50" s="394" t="s">
        <v>482</v>
      </c>
      <c r="G50" s="395">
        <v>1.19</v>
      </c>
    </row>
    <row r="51" spans="1:7" s="379" customFormat="1" ht="24.95" customHeight="1">
      <c r="A51" s="402"/>
      <c r="B51" s="403" t="s">
        <v>492</v>
      </c>
      <c r="C51" s="404"/>
      <c r="D51" s="404"/>
      <c r="E51" s="404"/>
      <c r="F51" s="405"/>
      <c r="G51" s="406">
        <v>1.2</v>
      </c>
    </row>
    <row r="52" spans="1:7" s="379" customFormat="1" ht="19.5" customHeight="1">
      <c r="A52" s="385"/>
      <c r="B52" s="386" t="s">
        <v>479</v>
      </c>
      <c r="C52" s="387"/>
      <c r="D52" s="387"/>
      <c r="E52" s="387"/>
      <c r="F52" s="388"/>
      <c r="G52" s="389">
        <v>1.19</v>
      </c>
    </row>
    <row r="53" spans="1:7" s="379" customFormat="1" ht="19.5" customHeight="1">
      <c r="A53" s="390">
        <v>1</v>
      </c>
      <c r="B53" s="391" t="s">
        <v>6</v>
      </c>
      <c r="C53" s="392" t="s">
        <v>7</v>
      </c>
      <c r="D53" s="393" t="s">
        <v>487</v>
      </c>
      <c r="E53" s="392" t="s">
        <v>488</v>
      </c>
      <c r="F53" s="394" t="s">
        <v>482</v>
      </c>
      <c r="G53" s="395">
        <v>1.19</v>
      </c>
    </row>
    <row r="54" spans="1:7" s="379" customFormat="1" ht="19.5" customHeight="1">
      <c r="A54" s="390">
        <v>2</v>
      </c>
      <c r="B54" s="391" t="s">
        <v>8</v>
      </c>
      <c r="C54" s="392" t="s">
        <v>9</v>
      </c>
      <c r="D54" s="393" t="s">
        <v>487</v>
      </c>
      <c r="E54" s="392" t="s">
        <v>488</v>
      </c>
      <c r="F54" s="394" t="s">
        <v>482</v>
      </c>
      <c r="G54" s="395">
        <v>1.19</v>
      </c>
    </row>
    <row r="55" spans="1:7" s="379" customFormat="1" ht="19.5" customHeight="1">
      <c r="A55" s="390">
        <v>3</v>
      </c>
      <c r="B55" s="391" t="s">
        <v>419</v>
      </c>
      <c r="C55" s="392" t="s">
        <v>420</v>
      </c>
      <c r="D55" s="393" t="s">
        <v>487</v>
      </c>
      <c r="E55" s="392" t="s">
        <v>488</v>
      </c>
      <c r="F55" s="394" t="s">
        <v>482</v>
      </c>
      <c r="G55" s="395">
        <v>1.19</v>
      </c>
    </row>
    <row r="56" spans="1:7" s="379" customFormat="1" ht="19.5" customHeight="1">
      <c r="A56" s="390">
        <v>4</v>
      </c>
      <c r="B56" s="391" t="s">
        <v>10</v>
      </c>
      <c r="C56" s="392" t="s">
        <v>11</v>
      </c>
      <c r="D56" s="393" t="s">
        <v>487</v>
      </c>
      <c r="E56" s="392" t="s">
        <v>488</v>
      </c>
      <c r="F56" s="394" t="s">
        <v>482</v>
      </c>
      <c r="G56" s="395">
        <v>1.19</v>
      </c>
    </row>
    <row r="57" spans="1:7" s="379" customFormat="1" ht="19.5" customHeight="1">
      <c r="A57" s="390">
        <v>5</v>
      </c>
      <c r="B57" s="391" t="s">
        <v>15</v>
      </c>
      <c r="C57" s="392" t="s">
        <v>16</v>
      </c>
      <c r="D57" s="393" t="s">
        <v>487</v>
      </c>
      <c r="E57" s="392" t="s">
        <v>488</v>
      </c>
      <c r="F57" s="394" t="s">
        <v>482</v>
      </c>
      <c r="G57" s="395">
        <v>1.19</v>
      </c>
    </row>
    <row r="58" spans="1:7" s="379" customFormat="1" ht="19.5" customHeight="1">
      <c r="A58" s="390">
        <v>6</v>
      </c>
      <c r="B58" s="391" t="s">
        <v>15</v>
      </c>
      <c r="C58" s="392" t="s">
        <v>16</v>
      </c>
      <c r="D58" s="394" t="s">
        <v>406</v>
      </c>
      <c r="E58" s="398" t="s">
        <v>489</v>
      </c>
      <c r="F58" s="394" t="s">
        <v>490</v>
      </c>
      <c r="G58" s="395">
        <v>1.19</v>
      </c>
    </row>
    <row r="59" spans="1:7" s="379" customFormat="1" ht="19.5" customHeight="1">
      <c r="A59" s="390">
        <v>7</v>
      </c>
      <c r="B59" s="391" t="s">
        <v>17</v>
      </c>
      <c r="C59" s="392" t="s">
        <v>18</v>
      </c>
      <c r="D59" s="393" t="s">
        <v>487</v>
      </c>
      <c r="E59" s="392" t="s">
        <v>488</v>
      </c>
      <c r="F59" s="394" t="s">
        <v>482</v>
      </c>
      <c r="G59" s="395">
        <v>1.19</v>
      </c>
    </row>
    <row r="60" spans="1:7" s="379" customFormat="1" ht="19.5" customHeight="1">
      <c r="A60" s="390">
        <v>8</v>
      </c>
      <c r="B60" s="391" t="s">
        <v>427</v>
      </c>
      <c r="C60" s="392" t="s">
        <v>428</v>
      </c>
      <c r="D60" s="393" t="s">
        <v>487</v>
      </c>
      <c r="E60" s="392" t="s">
        <v>488</v>
      </c>
      <c r="F60" s="394" t="s">
        <v>482</v>
      </c>
      <c r="G60" s="395">
        <v>1.19</v>
      </c>
    </row>
    <row r="61" spans="1:7" s="379" customFormat="1" ht="19.5" customHeight="1">
      <c r="A61" s="390">
        <v>9</v>
      </c>
      <c r="B61" s="391" t="s">
        <v>415</v>
      </c>
      <c r="C61" s="392" t="s">
        <v>416</v>
      </c>
      <c r="D61" s="393" t="s">
        <v>487</v>
      </c>
      <c r="E61" s="392" t="s">
        <v>488</v>
      </c>
      <c r="F61" s="394" t="s">
        <v>482</v>
      </c>
      <c r="G61" s="395">
        <v>1.19</v>
      </c>
    </row>
    <row r="62" spans="1:7" s="379" customFormat="1" ht="19.5" customHeight="1">
      <c r="A62" s="390">
        <v>10</v>
      </c>
      <c r="B62" s="391" t="s">
        <v>417</v>
      </c>
      <c r="C62" s="392" t="s">
        <v>418</v>
      </c>
      <c r="D62" s="393" t="s">
        <v>487</v>
      </c>
      <c r="E62" s="392" t="s">
        <v>488</v>
      </c>
      <c r="F62" s="394" t="s">
        <v>482</v>
      </c>
      <c r="G62" s="395">
        <v>1.19</v>
      </c>
    </row>
    <row r="63" spans="1:7" s="379" customFormat="1" ht="19.5" customHeight="1">
      <c r="A63" s="390">
        <v>11</v>
      </c>
      <c r="B63" s="391" t="s">
        <v>21</v>
      </c>
      <c r="C63" s="392" t="s">
        <v>22</v>
      </c>
      <c r="D63" s="393" t="s">
        <v>487</v>
      </c>
      <c r="E63" s="392" t="s">
        <v>488</v>
      </c>
      <c r="F63" s="394" t="s">
        <v>482</v>
      </c>
      <c r="G63" s="395">
        <v>1.19</v>
      </c>
    </row>
    <row r="64" spans="1:7" s="379" customFormat="1" ht="19.5" customHeight="1">
      <c r="A64" s="385"/>
      <c r="B64" s="386" t="s">
        <v>486</v>
      </c>
      <c r="C64" s="387"/>
      <c r="D64" s="387"/>
      <c r="E64" s="387"/>
      <c r="F64" s="388"/>
      <c r="G64" s="389">
        <v>1.2</v>
      </c>
    </row>
    <row r="65" spans="1:7" s="379" customFormat="1" ht="19.5" customHeight="1">
      <c r="A65" s="397">
        <v>1</v>
      </c>
      <c r="B65" s="399" t="s">
        <v>421</v>
      </c>
      <c r="C65" s="398" t="s">
        <v>422</v>
      </c>
      <c r="D65" s="393" t="s">
        <v>487</v>
      </c>
      <c r="E65" s="392" t="s">
        <v>488</v>
      </c>
      <c r="F65" s="394" t="s">
        <v>482</v>
      </c>
      <c r="G65" s="395">
        <v>1.2</v>
      </c>
    </row>
    <row r="66" spans="1:7" s="379" customFormat="1" ht="19.5" customHeight="1">
      <c r="A66" s="397">
        <v>2</v>
      </c>
      <c r="B66" s="399" t="s">
        <v>23</v>
      </c>
      <c r="C66" s="398" t="s">
        <v>24</v>
      </c>
      <c r="D66" s="393" t="s">
        <v>487</v>
      </c>
      <c r="E66" s="392" t="s">
        <v>488</v>
      </c>
      <c r="F66" s="394" t="s">
        <v>482</v>
      </c>
      <c r="G66" s="395">
        <v>1.2</v>
      </c>
    </row>
    <row r="67" spans="1:7" s="379" customFormat="1" ht="19.5" customHeight="1">
      <c r="A67" s="397">
        <v>3</v>
      </c>
      <c r="B67" s="399" t="s">
        <v>23</v>
      </c>
      <c r="C67" s="398" t="s">
        <v>24</v>
      </c>
      <c r="D67" s="394" t="s">
        <v>406</v>
      </c>
      <c r="E67" s="398" t="s">
        <v>489</v>
      </c>
      <c r="F67" s="394" t="s">
        <v>490</v>
      </c>
      <c r="G67" s="395">
        <v>1.2</v>
      </c>
    </row>
    <row r="68" spans="1:7" s="379" customFormat="1" ht="19.5" customHeight="1">
      <c r="A68" s="397">
        <v>4</v>
      </c>
      <c r="B68" s="399" t="s">
        <v>23</v>
      </c>
      <c r="C68" s="398" t="s">
        <v>24</v>
      </c>
      <c r="D68" s="393" t="s">
        <v>480</v>
      </c>
      <c r="E68" s="392" t="s">
        <v>481</v>
      </c>
      <c r="F68" s="394" t="s">
        <v>482</v>
      </c>
      <c r="G68" s="395">
        <v>1.2</v>
      </c>
    </row>
    <row r="69" spans="1:7" s="379" customFormat="1" ht="19.5" customHeight="1">
      <c r="A69" s="397">
        <v>5</v>
      </c>
      <c r="B69" s="399" t="s">
        <v>444</v>
      </c>
      <c r="C69" s="398" t="s">
        <v>445</v>
      </c>
      <c r="D69" s="393" t="s">
        <v>487</v>
      </c>
      <c r="E69" s="392" t="s">
        <v>488</v>
      </c>
      <c r="F69" s="394" t="s">
        <v>482</v>
      </c>
      <c r="G69" s="395">
        <v>1.2</v>
      </c>
    </row>
    <row r="70" spans="1:7" s="379" customFormat="1" ht="19.5" customHeight="1">
      <c r="A70" s="397">
        <v>6</v>
      </c>
      <c r="B70" s="407" t="s">
        <v>409</v>
      </c>
      <c r="C70" s="398" t="s">
        <v>410</v>
      </c>
      <c r="D70" s="393" t="s">
        <v>487</v>
      </c>
      <c r="E70" s="392" t="s">
        <v>488</v>
      </c>
      <c r="F70" s="394" t="s">
        <v>495</v>
      </c>
      <c r="G70" s="395">
        <v>1.2</v>
      </c>
    </row>
    <row r="71" spans="1:7" s="379" customFormat="1" ht="20.100000000000001" customHeight="1">
      <c r="A71" s="397">
        <v>7</v>
      </c>
      <c r="B71" s="407" t="s">
        <v>423</v>
      </c>
      <c r="C71" s="398" t="s">
        <v>424</v>
      </c>
      <c r="D71" s="393" t="s">
        <v>487</v>
      </c>
      <c r="E71" s="392" t="s">
        <v>488</v>
      </c>
      <c r="F71" s="394" t="s">
        <v>495</v>
      </c>
      <c r="G71" s="395">
        <v>1.2</v>
      </c>
    </row>
    <row r="72" spans="1:7" s="379" customFormat="1" ht="20.100000000000001" customHeight="1">
      <c r="A72" s="397">
        <v>8</v>
      </c>
      <c r="B72" s="391" t="s">
        <v>438</v>
      </c>
      <c r="C72" s="398" t="s">
        <v>439</v>
      </c>
      <c r="D72" s="393" t="s">
        <v>487</v>
      </c>
      <c r="E72" s="392" t="s">
        <v>488</v>
      </c>
      <c r="F72" s="394" t="s">
        <v>495</v>
      </c>
      <c r="G72" s="395">
        <v>1.2</v>
      </c>
    </row>
    <row r="73" spans="1:7" s="379" customFormat="1" ht="20.100000000000001" customHeight="1">
      <c r="A73" s="385"/>
      <c r="B73" s="386" t="s">
        <v>505</v>
      </c>
      <c r="C73" s="387"/>
      <c r="D73" s="387"/>
      <c r="E73" s="387"/>
      <c r="F73" s="388"/>
      <c r="G73" s="389">
        <v>1.22</v>
      </c>
    </row>
    <row r="74" spans="1:7" s="379" customFormat="1" ht="19.5" customHeight="1">
      <c r="A74" s="397">
        <v>1</v>
      </c>
      <c r="B74" s="407" t="s">
        <v>409</v>
      </c>
      <c r="C74" s="398" t="s">
        <v>410</v>
      </c>
      <c r="D74" s="393" t="s">
        <v>487</v>
      </c>
      <c r="E74" s="392" t="s">
        <v>488</v>
      </c>
      <c r="F74" s="408" t="s">
        <v>218</v>
      </c>
      <c r="G74" s="395">
        <v>1.22</v>
      </c>
    </row>
    <row r="75" spans="1:7" s="379" customFormat="1" ht="20.100000000000001" customHeight="1">
      <c r="A75" s="397">
        <v>2</v>
      </c>
      <c r="B75" s="407" t="s">
        <v>409</v>
      </c>
      <c r="C75" s="398" t="s">
        <v>410</v>
      </c>
      <c r="D75" s="393" t="s">
        <v>487</v>
      </c>
      <c r="E75" s="392" t="s">
        <v>488</v>
      </c>
      <c r="F75" s="408" t="s">
        <v>227</v>
      </c>
      <c r="G75" s="395">
        <v>1.22</v>
      </c>
    </row>
    <row r="76" spans="1:7" s="379" customFormat="1" ht="20.100000000000001" customHeight="1">
      <c r="A76" s="397">
        <v>3</v>
      </c>
      <c r="B76" s="407" t="s">
        <v>409</v>
      </c>
      <c r="C76" s="398" t="s">
        <v>410</v>
      </c>
      <c r="D76" s="393" t="s">
        <v>487</v>
      </c>
      <c r="E76" s="392" t="s">
        <v>488</v>
      </c>
      <c r="F76" s="408" t="s">
        <v>230</v>
      </c>
      <c r="G76" s="395">
        <v>1.22</v>
      </c>
    </row>
    <row r="77" spans="1:7" s="379" customFormat="1" ht="20.100000000000001" customHeight="1">
      <c r="A77" s="397">
        <v>4</v>
      </c>
      <c r="B77" s="407" t="s">
        <v>423</v>
      </c>
      <c r="C77" s="398" t="s">
        <v>424</v>
      </c>
      <c r="D77" s="393" t="s">
        <v>487</v>
      </c>
      <c r="E77" s="392" t="s">
        <v>488</v>
      </c>
      <c r="F77" s="408" t="s">
        <v>218</v>
      </c>
      <c r="G77" s="395">
        <v>1.22</v>
      </c>
    </row>
    <row r="78" spans="1:7" s="379" customFormat="1" ht="20.100000000000001" customHeight="1">
      <c r="A78" s="397">
        <v>5</v>
      </c>
      <c r="B78" s="407" t="s">
        <v>423</v>
      </c>
      <c r="C78" s="398" t="s">
        <v>424</v>
      </c>
      <c r="D78" s="393" t="s">
        <v>487</v>
      </c>
      <c r="E78" s="392" t="s">
        <v>488</v>
      </c>
      <c r="F78" s="408" t="s">
        <v>227</v>
      </c>
      <c r="G78" s="395">
        <v>1.22</v>
      </c>
    </row>
    <row r="79" spans="1:7" s="379" customFormat="1" ht="20.100000000000001" customHeight="1">
      <c r="A79" s="397">
        <v>6</v>
      </c>
      <c r="B79" s="407" t="s">
        <v>423</v>
      </c>
      <c r="C79" s="398" t="s">
        <v>424</v>
      </c>
      <c r="D79" s="393" t="s">
        <v>487</v>
      </c>
      <c r="E79" s="392" t="s">
        <v>488</v>
      </c>
      <c r="F79" s="408" t="s">
        <v>230</v>
      </c>
      <c r="G79" s="395">
        <v>1.22</v>
      </c>
    </row>
    <row r="80" spans="1:7" s="379" customFormat="1" ht="20.100000000000001" customHeight="1">
      <c r="A80" s="397">
        <v>7</v>
      </c>
      <c r="B80" s="391" t="s">
        <v>438</v>
      </c>
      <c r="C80" s="398" t="s">
        <v>439</v>
      </c>
      <c r="D80" s="393" t="s">
        <v>487</v>
      </c>
      <c r="E80" s="392" t="s">
        <v>488</v>
      </c>
      <c r="F80" s="408" t="s">
        <v>218</v>
      </c>
      <c r="G80" s="395">
        <v>1.22</v>
      </c>
    </row>
    <row r="81" spans="1:7" s="379" customFormat="1" ht="20.100000000000001" customHeight="1">
      <c r="A81" s="397">
        <v>8</v>
      </c>
      <c r="B81" s="391" t="s">
        <v>438</v>
      </c>
      <c r="C81" s="398" t="s">
        <v>439</v>
      </c>
      <c r="D81" s="393" t="s">
        <v>487</v>
      </c>
      <c r="E81" s="392" t="s">
        <v>488</v>
      </c>
      <c r="F81" s="408" t="s">
        <v>227</v>
      </c>
      <c r="G81" s="395">
        <v>1.22</v>
      </c>
    </row>
    <row r="82" spans="1:7" s="379" customFormat="1" ht="20.100000000000001" customHeight="1">
      <c r="A82" s="397">
        <v>9</v>
      </c>
      <c r="B82" s="409" t="s">
        <v>438</v>
      </c>
      <c r="C82" s="410" t="s">
        <v>439</v>
      </c>
      <c r="D82" s="411" t="s">
        <v>487</v>
      </c>
      <c r="E82" s="412" t="s">
        <v>488</v>
      </c>
      <c r="F82" s="413" t="s">
        <v>230</v>
      </c>
      <c r="G82" s="414">
        <v>1.22</v>
      </c>
    </row>
    <row r="83" spans="1:7" s="376" customFormat="1" ht="25.5" customHeight="1">
      <c r="A83" s="415" t="s">
        <v>497</v>
      </c>
      <c r="B83" s="416"/>
      <c r="C83" s="416"/>
      <c r="D83" s="416"/>
      <c r="E83" s="416"/>
      <c r="F83" s="416"/>
      <c r="G83" s="417"/>
    </row>
    <row r="84" spans="1:7" s="423" customFormat="1" ht="24.95" customHeight="1">
      <c r="A84" s="418"/>
      <c r="B84" s="419" t="s">
        <v>478</v>
      </c>
      <c r="C84" s="420"/>
      <c r="D84" s="420"/>
      <c r="E84" s="420"/>
      <c r="F84" s="421"/>
      <c r="G84" s="422">
        <v>0.97</v>
      </c>
    </row>
    <row r="85" spans="1:7" ht="19.5" customHeight="1">
      <c r="A85" s="424"/>
      <c r="B85" s="425" t="s">
        <v>479</v>
      </c>
      <c r="C85" s="426"/>
      <c r="D85" s="426"/>
      <c r="E85" s="426"/>
      <c r="F85" s="427"/>
      <c r="G85" s="428">
        <v>0.8</v>
      </c>
    </row>
    <row r="86" spans="1:7" s="435" customFormat="1" ht="20.100000000000001" customHeight="1">
      <c r="A86" s="430">
        <v>1</v>
      </c>
      <c r="B86" s="431" t="s">
        <v>452</v>
      </c>
      <c r="C86" s="432" t="s">
        <v>453</v>
      </c>
      <c r="D86" s="433" t="s">
        <v>396</v>
      </c>
      <c r="E86" s="432">
        <v>63</v>
      </c>
      <c r="F86" s="433" t="s">
        <v>490</v>
      </c>
      <c r="G86" s="434">
        <v>0.8</v>
      </c>
    </row>
    <row r="87" spans="1:7" s="435" customFormat="1" ht="20.100000000000001" customHeight="1">
      <c r="A87" s="430">
        <v>2</v>
      </c>
      <c r="B87" s="431" t="s">
        <v>454</v>
      </c>
      <c r="C87" s="432" t="s">
        <v>455</v>
      </c>
      <c r="D87" s="433" t="s">
        <v>396</v>
      </c>
      <c r="E87" s="432">
        <v>63</v>
      </c>
      <c r="F87" s="433" t="s">
        <v>490</v>
      </c>
      <c r="G87" s="434">
        <v>0.8</v>
      </c>
    </row>
    <row r="88" spans="1:7" s="435" customFormat="1" ht="20.100000000000001" customHeight="1">
      <c r="A88" s="430">
        <v>3</v>
      </c>
      <c r="B88" s="431" t="s">
        <v>456</v>
      </c>
      <c r="C88" s="432" t="s">
        <v>457</v>
      </c>
      <c r="D88" s="433" t="s">
        <v>396</v>
      </c>
      <c r="E88" s="432">
        <v>63</v>
      </c>
      <c r="F88" s="433" t="s">
        <v>490</v>
      </c>
      <c r="G88" s="434">
        <v>0.8</v>
      </c>
    </row>
    <row r="89" spans="1:7" s="435" customFormat="1" ht="20.100000000000001" customHeight="1">
      <c r="A89" s="430">
        <v>4</v>
      </c>
      <c r="B89" s="436" t="s">
        <v>458</v>
      </c>
      <c r="C89" s="432" t="s">
        <v>459</v>
      </c>
      <c r="D89" s="433" t="s">
        <v>396</v>
      </c>
      <c r="E89" s="432">
        <v>63</v>
      </c>
      <c r="F89" s="433" t="s">
        <v>490</v>
      </c>
      <c r="G89" s="434">
        <v>0.8</v>
      </c>
    </row>
    <row r="90" spans="1:7" s="435" customFormat="1" ht="20.100000000000001" customHeight="1">
      <c r="A90" s="430">
        <v>5</v>
      </c>
      <c r="B90" s="436" t="s">
        <v>460</v>
      </c>
      <c r="C90" s="437" t="s">
        <v>461</v>
      </c>
      <c r="D90" s="433" t="s">
        <v>396</v>
      </c>
      <c r="E90" s="432">
        <v>63</v>
      </c>
      <c r="F90" s="433" t="s">
        <v>490</v>
      </c>
      <c r="G90" s="434">
        <v>0.8</v>
      </c>
    </row>
    <row r="91" spans="1:7" ht="19.5" customHeight="1">
      <c r="A91" s="424"/>
      <c r="B91" s="425" t="s">
        <v>486</v>
      </c>
      <c r="C91" s="426"/>
      <c r="D91" s="426"/>
      <c r="E91" s="426"/>
      <c r="F91" s="427"/>
      <c r="G91" s="428">
        <v>1.05</v>
      </c>
    </row>
    <row r="92" spans="1:7" s="435" customFormat="1" ht="20.100000000000001" customHeight="1">
      <c r="A92" s="430">
        <v>1</v>
      </c>
      <c r="B92" s="431" t="s">
        <v>12</v>
      </c>
      <c r="C92" s="432" t="s">
        <v>13</v>
      </c>
      <c r="D92" s="433" t="s">
        <v>498</v>
      </c>
      <c r="E92" s="432" t="s">
        <v>499</v>
      </c>
      <c r="F92" s="438" t="s">
        <v>482</v>
      </c>
      <c r="G92" s="434">
        <v>1.05</v>
      </c>
    </row>
    <row r="93" spans="1:7" s="435" customFormat="1" ht="20.100000000000001" customHeight="1">
      <c r="A93" s="439">
        <v>2</v>
      </c>
      <c r="B93" s="431" t="s">
        <v>440</v>
      </c>
      <c r="C93" s="440" t="s">
        <v>441</v>
      </c>
      <c r="D93" s="433" t="s">
        <v>498</v>
      </c>
      <c r="E93" s="432" t="s">
        <v>499</v>
      </c>
      <c r="F93" s="438" t="s">
        <v>482</v>
      </c>
      <c r="G93" s="434">
        <v>1.05</v>
      </c>
    </row>
    <row r="94" spans="1:7" s="423" customFormat="1" ht="24.95" customHeight="1">
      <c r="A94" s="441"/>
      <c r="B94" s="442" t="s">
        <v>492</v>
      </c>
      <c r="C94" s="443"/>
      <c r="D94" s="443"/>
      <c r="E94" s="443"/>
      <c r="F94" s="444"/>
      <c r="G94" s="445">
        <v>1.1100000000000001</v>
      </c>
    </row>
    <row r="95" spans="1:7" ht="19.5" customHeight="1">
      <c r="A95" s="424"/>
      <c r="B95" s="425" t="s">
        <v>479</v>
      </c>
      <c r="C95" s="426"/>
      <c r="D95" s="426"/>
      <c r="E95" s="426"/>
      <c r="F95" s="427"/>
      <c r="G95" s="428">
        <v>0.9</v>
      </c>
    </row>
    <row r="96" spans="1:7" s="435" customFormat="1" ht="20.100000000000001" customHeight="1">
      <c r="A96" s="430">
        <v>1</v>
      </c>
      <c r="B96" s="431" t="s">
        <v>415</v>
      </c>
      <c r="C96" s="432" t="s">
        <v>416</v>
      </c>
      <c r="D96" s="433" t="s">
        <v>498</v>
      </c>
      <c r="E96" s="432" t="s">
        <v>499</v>
      </c>
      <c r="F96" s="433" t="s">
        <v>482</v>
      </c>
      <c r="G96" s="434">
        <v>0.9</v>
      </c>
    </row>
    <row r="97" spans="1:7" s="435" customFormat="1" ht="20.100000000000001" customHeight="1">
      <c r="A97" s="430">
        <v>2</v>
      </c>
      <c r="B97" s="431" t="s">
        <v>417</v>
      </c>
      <c r="C97" s="432" t="s">
        <v>418</v>
      </c>
      <c r="D97" s="433" t="s">
        <v>498</v>
      </c>
      <c r="E97" s="432" t="s">
        <v>499</v>
      </c>
      <c r="F97" s="433" t="s">
        <v>482</v>
      </c>
      <c r="G97" s="434">
        <v>0.9</v>
      </c>
    </row>
    <row r="98" spans="1:7" ht="19.5" customHeight="1">
      <c r="A98" s="424"/>
      <c r="B98" s="425" t="s">
        <v>486</v>
      </c>
      <c r="C98" s="426"/>
      <c r="D98" s="426"/>
      <c r="E98" s="426"/>
      <c r="F98" s="427"/>
      <c r="G98" s="428">
        <v>1.1000000000000001</v>
      </c>
    </row>
    <row r="99" spans="1:7" s="435" customFormat="1" ht="20.100000000000001" customHeight="1">
      <c r="A99" s="430">
        <v>1</v>
      </c>
      <c r="B99" s="431" t="s">
        <v>6</v>
      </c>
      <c r="C99" s="432" t="s">
        <v>7</v>
      </c>
      <c r="D99" s="433" t="s">
        <v>498</v>
      </c>
      <c r="E99" s="432" t="s">
        <v>499</v>
      </c>
      <c r="F99" s="433" t="s">
        <v>482</v>
      </c>
      <c r="G99" s="434">
        <v>1.1000000000000001</v>
      </c>
    </row>
    <row r="100" spans="1:7" s="435" customFormat="1" ht="20.100000000000001" customHeight="1">
      <c r="A100" s="430">
        <v>2</v>
      </c>
      <c r="B100" s="431" t="s">
        <v>8</v>
      </c>
      <c r="C100" s="432" t="s">
        <v>9</v>
      </c>
      <c r="D100" s="433" t="s">
        <v>498</v>
      </c>
      <c r="E100" s="432" t="s">
        <v>499</v>
      </c>
      <c r="F100" s="433" t="s">
        <v>482</v>
      </c>
      <c r="G100" s="434">
        <v>1.1000000000000001</v>
      </c>
    </row>
    <row r="101" spans="1:7" s="435" customFormat="1" ht="20.100000000000001" customHeight="1">
      <c r="A101" s="430">
        <v>3</v>
      </c>
      <c r="B101" s="431" t="s">
        <v>8</v>
      </c>
      <c r="C101" s="432" t="s">
        <v>9</v>
      </c>
      <c r="D101" s="433" t="s">
        <v>400</v>
      </c>
      <c r="E101" s="432" t="s">
        <v>500</v>
      </c>
      <c r="F101" s="433" t="s">
        <v>495</v>
      </c>
      <c r="G101" s="434">
        <v>1.1000000000000001</v>
      </c>
    </row>
    <row r="102" spans="1:7" s="435" customFormat="1" ht="20.100000000000001" customHeight="1">
      <c r="A102" s="430">
        <v>4</v>
      </c>
      <c r="B102" s="431" t="s">
        <v>419</v>
      </c>
      <c r="C102" s="432" t="s">
        <v>420</v>
      </c>
      <c r="D102" s="433" t="s">
        <v>498</v>
      </c>
      <c r="E102" s="432" t="s">
        <v>499</v>
      </c>
      <c r="F102" s="433" t="s">
        <v>482</v>
      </c>
      <c r="G102" s="434">
        <v>1.1000000000000001</v>
      </c>
    </row>
    <row r="103" spans="1:7" s="435" customFormat="1" ht="20.100000000000001" customHeight="1">
      <c r="A103" s="430">
        <v>5</v>
      </c>
      <c r="B103" s="431" t="s">
        <v>419</v>
      </c>
      <c r="C103" s="432" t="s">
        <v>420</v>
      </c>
      <c r="D103" s="433" t="s">
        <v>501</v>
      </c>
      <c r="E103" s="432" t="s">
        <v>502</v>
      </c>
      <c r="F103" s="433" t="s">
        <v>218</v>
      </c>
      <c r="G103" s="446">
        <v>1.1000000000000001</v>
      </c>
    </row>
    <row r="104" spans="1:7" s="435" customFormat="1" ht="20.100000000000001" customHeight="1">
      <c r="A104" s="430">
        <v>6</v>
      </c>
      <c r="B104" s="431" t="s">
        <v>10</v>
      </c>
      <c r="C104" s="432" t="s">
        <v>11</v>
      </c>
      <c r="D104" s="433" t="s">
        <v>498</v>
      </c>
      <c r="E104" s="432" t="s">
        <v>499</v>
      </c>
      <c r="F104" s="433" t="s">
        <v>482</v>
      </c>
      <c r="G104" s="446">
        <v>1.1000000000000001</v>
      </c>
    </row>
    <row r="105" spans="1:7" s="435" customFormat="1" ht="20.100000000000001" customHeight="1">
      <c r="A105" s="430">
        <v>7</v>
      </c>
      <c r="B105" s="431" t="s">
        <v>10</v>
      </c>
      <c r="C105" s="432" t="s">
        <v>11</v>
      </c>
      <c r="D105" s="433" t="s">
        <v>396</v>
      </c>
      <c r="E105" s="432">
        <v>63</v>
      </c>
      <c r="F105" s="433" t="s">
        <v>490</v>
      </c>
      <c r="G105" s="446">
        <v>1.1000000000000001</v>
      </c>
    </row>
    <row r="106" spans="1:7" s="435" customFormat="1" ht="20.100000000000001" customHeight="1">
      <c r="A106" s="430">
        <v>8</v>
      </c>
      <c r="B106" s="431" t="s">
        <v>15</v>
      </c>
      <c r="C106" s="432" t="s">
        <v>16</v>
      </c>
      <c r="D106" s="433" t="s">
        <v>498</v>
      </c>
      <c r="E106" s="432" t="s">
        <v>499</v>
      </c>
      <c r="F106" s="433" t="s">
        <v>482</v>
      </c>
      <c r="G106" s="446">
        <v>1.1000000000000001</v>
      </c>
    </row>
    <row r="107" spans="1:7" s="435" customFormat="1" ht="20.100000000000001" customHeight="1">
      <c r="A107" s="430">
        <v>9</v>
      </c>
      <c r="B107" s="431" t="s">
        <v>15</v>
      </c>
      <c r="C107" s="432" t="s">
        <v>16</v>
      </c>
      <c r="D107" s="433" t="s">
        <v>399</v>
      </c>
      <c r="E107" s="432" t="s">
        <v>503</v>
      </c>
      <c r="F107" s="433" t="s">
        <v>495</v>
      </c>
      <c r="G107" s="446">
        <v>1.1000000000000001</v>
      </c>
    </row>
    <row r="108" spans="1:7" s="435" customFormat="1" ht="20.100000000000001" customHeight="1">
      <c r="A108" s="430">
        <v>10</v>
      </c>
      <c r="B108" s="431" t="s">
        <v>15</v>
      </c>
      <c r="C108" s="432" t="s">
        <v>16</v>
      </c>
      <c r="D108" s="433" t="s">
        <v>400</v>
      </c>
      <c r="E108" s="432" t="s">
        <v>500</v>
      </c>
      <c r="F108" s="433" t="s">
        <v>495</v>
      </c>
      <c r="G108" s="446">
        <v>1.1000000000000001</v>
      </c>
    </row>
    <row r="109" spans="1:7" s="435" customFormat="1" ht="20.100000000000001" customHeight="1">
      <c r="A109" s="430">
        <v>11</v>
      </c>
      <c r="B109" s="431" t="s">
        <v>17</v>
      </c>
      <c r="C109" s="432" t="s">
        <v>18</v>
      </c>
      <c r="D109" s="433" t="s">
        <v>498</v>
      </c>
      <c r="E109" s="432" t="s">
        <v>499</v>
      </c>
      <c r="F109" s="433" t="s">
        <v>482</v>
      </c>
      <c r="G109" s="434">
        <v>1.1000000000000001</v>
      </c>
    </row>
    <row r="110" spans="1:7" s="435" customFormat="1" ht="20.100000000000001" customHeight="1">
      <c r="A110" s="430">
        <v>12</v>
      </c>
      <c r="B110" s="431" t="s">
        <v>17</v>
      </c>
      <c r="C110" s="432" t="s">
        <v>18</v>
      </c>
      <c r="D110" s="433" t="s">
        <v>397</v>
      </c>
      <c r="E110" s="432" t="s">
        <v>502</v>
      </c>
      <c r="F110" s="433" t="s">
        <v>218</v>
      </c>
      <c r="G110" s="434">
        <v>1.1000000000000001</v>
      </c>
    </row>
    <row r="111" spans="1:7" s="435" customFormat="1" ht="20.100000000000001" customHeight="1">
      <c r="A111" s="430">
        <v>13</v>
      </c>
      <c r="B111" s="431" t="s">
        <v>17</v>
      </c>
      <c r="C111" s="432" t="s">
        <v>18</v>
      </c>
      <c r="D111" s="433" t="s">
        <v>397</v>
      </c>
      <c r="E111" s="432" t="s">
        <v>502</v>
      </c>
      <c r="F111" s="433" t="s">
        <v>504</v>
      </c>
      <c r="G111" s="434">
        <v>1.1000000000000001</v>
      </c>
    </row>
    <row r="112" spans="1:7" s="435" customFormat="1" ht="20.100000000000001" customHeight="1">
      <c r="A112" s="430">
        <v>14</v>
      </c>
      <c r="B112" s="431" t="s">
        <v>493</v>
      </c>
      <c r="C112" s="432" t="s">
        <v>428</v>
      </c>
      <c r="D112" s="433" t="s">
        <v>498</v>
      </c>
      <c r="E112" s="432" t="s">
        <v>499</v>
      </c>
      <c r="F112" s="433" t="s">
        <v>482</v>
      </c>
      <c r="G112" s="434">
        <v>1.1000000000000001</v>
      </c>
    </row>
    <row r="113" spans="1:7" s="435" customFormat="1" ht="20.100000000000001" customHeight="1">
      <c r="A113" s="430">
        <v>15</v>
      </c>
      <c r="B113" s="431" t="s">
        <v>493</v>
      </c>
      <c r="C113" s="432" t="s">
        <v>428</v>
      </c>
      <c r="D113" s="433" t="s">
        <v>400</v>
      </c>
      <c r="E113" s="432" t="s">
        <v>500</v>
      </c>
      <c r="F113" s="433" t="s">
        <v>495</v>
      </c>
      <c r="G113" s="434">
        <v>1.1000000000000001</v>
      </c>
    </row>
    <row r="114" spans="1:7" s="435" customFormat="1" ht="20.100000000000001" customHeight="1">
      <c r="A114" s="430">
        <v>16</v>
      </c>
      <c r="B114" s="431" t="s">
        <v>21</v>
      </c>
      <c r="C114" s="432" t="s">
        <v>22</v>
      </c>
      <c r="D114" s="433" t="s">
        <v>498</v>
      </c>
      <c r="E114" s="432" t="s">
        <v>499</v>
      </c>
      <c r="F114" s="433" t="s">
        <v>482</v>
      </c>
      <c r="G114" s="434">
        <v>1.1000000000000001</v>
      </c>
    </row>
    <row r="115" spans="1:7" s="435" customFormat="1" ht="20.100000000000001" customHeight="1">
      <c r="A115" s="430">
        <v>17</v>
      </c>
      <c r="B115" s="431" t="s">
        <v>409</v>
      </c>
      <c r="C115" s="432" t="s">
        <v>410</v>
      </c>
      <c r="D115" s="433" t="s">
        <v>498</v>
      </c>
      <c r="E115" s="432" t="s">
        <v>499</v>
      </c>
      <c r="F115" s="433" t="s">
        <v>482</v>
      </c>
      <c r="G115" s="434">
        <v>1.1000000000000001</v>
      </c>
    </row>
    <row r="116" spans="1:7" s="435" customFormat="1" ht="20.100000000000001" customHeight="1">
      <c r="A116" s="430">
        <v>18</v>
      </c>
      <c r="B116" s="447" t="s">
        <v>409</v>
      </c>
      <c r="C116" s="440" t="s">
        <v>410</v>
      </c>
      <c r="D116" s="433" t="s">
        <v>399</v>
      </c>
      <c r="E116" s="432" t="s">
        <v>503</v>
      </c>
      <c r="F116" s="433" t="s">
        <v>495</v>
      </c>
      <c r="G116" s="446">
        <v>1.1000000000000001</v>
      </c>
    </row>
    <row r="117" spans="1:7" s="435" customFormat="1" ht="20.100000000000001" customHeight="1">
      <c r="A117" s="430">
        <v>19</v>
      </c>
      <c r="B117" s="447" t="s">
        <v>409</v>
      </c>
      <c r="C117" s="440" t="s">
        <v>410</v>
      </c>
      <c r="D117" s="433" t="s">
        <v>400</v>
      </c>
      <c r="E117" s="432" t="s">
        <v>500</v>
      </c>
      <c r="F117" s="433" t="s">
        <v>495</v>
      </c>
      <c r="G117" s="446">
        <v>1.1000000000000001</v>
      </c>
    </row>
    <row r="118" spans="1:7" s="435" customFormat="1" ht="20.100000000000001" customHeight="1">
      <c r="A118" s="430">
        <v>20</v>
      </c>
      <c r="B118" s="447" t="s">
        <v>423</v>
      </c>
      <c r="C118" s="440" t="s">
        <v>424</v>
      </c>
      <c r="D118" s="433" t="s">
        <v>498</v>
      </c>
      <c r="E118" s="432" t="s">
        <v>499</v>
      </c>
      <c r="F118" s="433" t="s">
        <v>482</v>
      </c>
      <c r="G118" s="446">
        <v>1.1000000000000001</v>
      </c>
    </row>
    <row r="119" spans="1:7" s="435" customFormat="1" ht="20.100000000000001" customHeight="1">
      <c r="A119" s="430">
        <v>21</v>
      </c>
      <c r="B119" s="447" t="s">
        <v>423</v>
      </c>
      <c r="C119" s="440" t="s">
        <v>424</v>
      </c>
      <c r="D119" s="433" t="s">
        <v>396</v>
      </c>
      <c r="E119" s="432">
        <v>63</v>
      </c>
      <c r="F119" s="433" t="s">
        <v>490</v>
      </c>
      <c r="G119" s="446">
        <v>1.1000000000000001</v>
      </c>
    </row>
    <row r="120" spans="1:7" s="435" customFormat="1" ht="20.100000000000001" customHeight="1">
      <c r="A120" s="430">
        <v>22</v>
      </c>
      <c r="B120" s="447" t="s">
        <v>423</v>
      </c>
      <c r="C120" s="440" t="s">
        <v>424</v>
      </c>
      <c r="D120" s="433" t="s">
        <v>399</v>
      </c>
      <c r="E120" s="432" t="s">
        <v>503</v>
      </c>
      <c r="F120" s="433" t="s">
        <v>495</v>
      </c>
      <c r="G120" s="446">
        <v>1.1000000000000001</v>
      </c>
    </row>
    <row r="121" spans="1:7" s="435" customFormat="1" ht="20.100000000000001" customHeight="1">
      <c r="A121" s="430">
        <v>23</v>
      </c>
      <c r="B121" s="447" t="s">
        <v>423</v>
      </c>
      <c r="C121" s="440" t="s">
        <v>424</v>
      </c>
      <c r="D121" s="433" t="s">
        <v>400</v>
      </c>
      <c r="E121" s="432" t="s">
        <v>500</v>
      </c>
      <c r="F121" s="433" t="s">
        <v>495</v>
      </c>
      <c r="G121" s="446">
        <v>1.1000000000000001</v>
      </c>
    </row>
    <row r="122" spans="1:7" s="435" customFormat="1" ht="20.100000000000001" customHeight="1">
      <c r="A122" s="430">
        <v>24</v>
      </c>
      <c r="B122" s="447" t="s">
        <v>507</v>
      </c>
      <c r="C122" s="440" t="s">
        <v>439</v>
      </c>
      <c r="D122" s="433" t="s">
        <v>498</v>
      </c>
      <c r="E122" s="432" t="s">
        <v>499</v>
      </c>
      <c r="F122" s="433" t="s">
        <v>482</v>
      </c>
      <c r="G122" s="446">
        <v>1.1000000000000001</v>
      </c>
    </row>
    <row r="123" spans="1:7" ht="19.5" customHeight="1">
      <c r="A123" s="424"/>
      <c r="B123" s="425" t="s">
        <v>505</v>
      </c>
      <c r="C123" s="426"/>
      <c r="D123" s="426"/>
      <c r="E123" s="426"/>
      <c r="F123" s="427"/>
      <c r="G123" s="428">
        <v>1.2</v>
      </c>
    </row>
    <row r="124" spans="1:7" s="435" customFormat="1" ht="20.100000000000001" customHeight="1">
      <c r="A124" s="439">
        <v>1</v>
      </c>
      <c r="B124" s="431" t="s">
        <v>6</v>
      </c>
      <c r="C124" s="432" t="s">
        <v>7</v>
      </c>
      <c r="D124" s="433" t="s">
        <v>397</v>
      </c>
      <c r="E124" s="432" t="s">
        <v>502</v>
      </c>
      <c r="F124" s="433" t="s">
        <v>218</v>
      </c>
      <c r="G124" s="434">
        <v>1.2</v>
      </c>
    </row>
    <row r="125" spans="1:7" s="435" customFormat="1" ht="20.100000000000001" customHeight="1">
      <c r="A125" s="439">
        <v>2</v>
      </c>
      <c r="B125" s="431" t="s">
        <v>6</v>
      </c>
      <c r="C125" s="432" t="s">
        <v>7</v>
      </c>
      <c r="D125" s="433" t="s">
        <v>397</v>
      </c>
      <c r="E125" s="432" t="s">
        <v>502</v>
      </c>
      <c r="F125" s="433" t="s">
        <v>504</v>
      </c>
      <c r="G125" s="434">
        <v>1.2</v>
      </c>
    </row>
    <row r="126" spans="1:7" s="435" customFormat="1" ht="20.100000000000001" customHeight="1">
      <c r="A126" s="439">
        <v>3</v>
      </c>
      <c r="B126" s="447" t="s">
        <v>421</v>
      </c>
      <c r="C126" s="440" t="s">
        <v>422</v>
      </c>
      <c r="D126" s="433" t="s">
        <v>498</v>
      </c>
      <c r="E126" s="432" t="s">
        <v>499</v>
      </c>
      <c r="F126" s="433" t="s">
        <v>482</v>
      </c>
      <c r="G126" s="434">
        <v>1.2</v>
      </c>
    </row>
    <row r="127" spans="1:7" s="435" customFormat="1" ht="20.100000000000001" customHeight="1">
      <c r="A127" s="439">
        <v>4</v>
      </c>
      <c r="B127" s="447" t="s">
        <v>421</v>
      </c>
      <c r="C127" s="440" t="s">
        <v>422</v>
      </c>
      <c r="D127" s="433" t="s">
        <v>397</v>
      </c>
      <c r="E127" s="432" t="s">
        <v>502</v>
      </c>
      <c r="F127" s="433" t="s">
        <v>218</v>
      </c>
      <c r="G127" s="434">
        <v>1.2</v>
      </c>
    </row>
    <row r="128" spans="1:7" s="435" customFormat="1" ht="20.100000000000001" customHeight="1">
      <c r="A128" s="439">
        <v>5</v>
      </c>
      <c r="B128" s="447" t="s">
        <v>421</v>
      </c>
      <c r="C128" s="440" t="s">
        <v>422</v>
      </c>
      <c r="D128" s="433" t="s">
        <v>397</v>
      </c>
      <c r="E128" s="432" t="s">
        <v>502</v>
      </c>
      <c r="F128" s="433" t="s">
        <v>504</v>
      </c>
      <c r="G128" s="434">
        <v>1.2</v>
      </c>
    </row>
    <row r="129" spans="1:7" s="435" customFormat="1" ht="20.100000000000001" customHeight="1">
      <c r="A129" s="439">
        <v>6</v>
      </c>
      <c r="B129" s="431" t="s">
        <v>8</v>
      </c>
      <c r="C129" s="432" t="s">
        <v>9</v>
      </c>
      <c r="D129" s="433" t="s">
        <v>397</v>
      </c>
      <c r="E129" s="432" t="s">
        <v>502</v>
      </c>
      <c r="F129" s="433" t="s">
        <v>218</v>
      </c>
      <c r="G129" s="434">
        <v>1.2</v>
      </c>
    </row>
    <row r="130" spans="1:7" s="435" customFormat="1" ht="20.100000000000001" customHeight="1">
      <c r="A130" s="439">
        <v>7</v>
      </c>
      <c r="B130" s="431" t="s">
        <v>8</v>
      </c>
      <c r="C130" s="432" t="s">
        <v>9</v>
      </c>
      <c r="D130" s="433" t="s">
        <v>397</v>
      </c>
      <c r="E130" s="432" t="s">
        <v>502</v>
      </c>
      <c r="F130" s="433" t="s">
        <v>504</v>
      </c>
      <c r="G130" s="434">
        <v>1.2</v>
      </c>
    </row>
    <row r="131" spans="1:7" s="435" customFormat="1" ht="20.100000000000001" customHeight="1">
      <c r="A131" s="439">
        <v>8</v>
      </c>
      <c r="B131" s="431" t="s">
        <v>8</v>
      </c>
      <c r="C131" s="432" t="s">
        <v>9</v>
      </c>
      <c r="D131" s="433" t="s">
        <v>400</v>
      </c>
      <c r="E131" s="432" t="s">
        <v>500</v>
      </c>
      <c r="F131" s="433" t="s">
        <v>277</v>
      </c>
      <c r="G131" s="434">
        <v>1.2</v>
      </c>
    </row>
    <row r="132" spans="1:7" s="435" customFormat="1" ht="20.100000000000001" customHeight="1">
      <c r="A132" s="439">
        <v>9</v>
      </c>
      <c r="B132" s="431" t="s">
        <v>493</v>
      </c>
      <c r="C132" s="432" t="s">
        <v>428</v>
      </c>
      <c r="D132" s="433" t="s">
        <v>400</v>
      </c>
      <c r="E132" s="432" t="s">
        <v>500</v>
      </c>
      <c r="F132" s="433" t="s">
        <v>277</v>
      </c>
      <c r="G132" s="434">
        <v>1.2</v>
      </c>
    </row>
    <row r="133" spans="1:7" s="435" customFormat="1" ht="20.100000000000001" customHeight="1">
      <c r="A133" s="439">
        <v>10</v>
      </c>
      <c r="B133" s="431" t="s">
        <v>15</v>
      </c>
      <c r="C133" s="432" t="s">
        <v>16</v>
      </c>
      <c r="D133" s="433" t="s">
        <v>397</v>
      </c>
      <c r="E133" s="432" t="s">
        <v>502</v>
      </c>
      <c r="F133" s="433" t="s">
        <v>218</v>
      </c>
      <c r="G133" s="434">
        <v>1.2</v>
      </c>
    </row>
    <row r="134" spans="1:7" s="435" customFormat="1" ht="20.100000000000001" customHeight="1">
      <c r="A134" s="439">
        <v>11</v>
      </c>
      <c r="B134" s="431" t="s">
        <v>15</v>
      </c>
      <c r="C134" s="432" t="s">
        <v>16</v>
      </c>
      <c r="D134" s="433" t="s">
        <v>397</v>
      </c>
      <c r="E134" s="432" t="s">
        <v>502</v>
      </c>
      <c r="F134" s="433" t="s">
        <v>504</v>
      </c>
      <c r="G134" s="434">
        <v>1.2</v>
      </c>
    </row>
    <row r="135" spans="1:7" s="435" customFormat="1" ht="20.100000000000001" customHeight="1">
      <c r="A135" s="439">
        <v>12</v>
      </c>
      <c r="B135" s="431" t="s">
        <v>15</v>
      </c>
      <c r="C135" s="432" t="s">
        <v>16</v>
      </c>
      <c r="D135" s="433" t="s">
        <v>399</v>
      </c>
      <c r="E135" s="432" t="s">
        <v>503</v>
      </c>
      <c r="F135" s="433" t="s">
        <v>506</v>
      </c>
      <c r="G135" s="434">
        <v>1.2</v>
      </c>
    </row>
    <row r="136" spans="1:7" s="435" customFormat="1" ht="20.100000000000001" customHeight="1">
      <c r="A136" s="439">
        <v>13</v>
      </c>
      <c r="B136" s="431" t="s">
        <v>15</v>
      </c>
      <c r="C136" s="432" t="s">
        <v>16</v>
      </c>
      <c r="D136" s="433" t="s">
        <v>399</v>
      </c>
      <c r="E136" s="432" t="s">
        <v>503</v>
      </c>
      <c r="F136" s="433" t="s">
        <v>221</v>
      </c>
      <c r="G136" s="434">
        <v>1.2</v>
      </c>
    </row>
    <row r="137" spans="1:7" s="435" customFormat="1" ht="20.100000000000001" customHeight="1">
      <c r="A137" s="439">
        <v>14</v>
      </c>
      <c r="B137" s="431" t="s">
        <v>15</v>
      </c>
      <c r="C137" s="432" t="s">
        <v>16</v>
      </c>
      <c r="D137" s="433" t="s">
        <v>400</v>
      </c>
      <c r="E137" s="432" t="s">
        <v>500</v>
      </c>
      <c r="F137" s="433" t="s">
        <v>277</v>
      </c>
      <c r="G137" s="434">
        <v>1.2</v>
      </c>
    </row>
    <row r="138" spans="1:7" s="435" customFormat="1" ht="20.100000000000001" customHeight="1">
      <c r="A138" s="439">
        <v>15</v>
      </c>
      <c r="B138" s="447" t="s">
        <v>23</v>
      </c>
      <c r="C138" s="440" t="s">
        <v>24</v>
      </c>
      <c r="D138" s="433" t="s">
        <v>498</v>
      </c>
      <c r="E138" s="432" t="s">
        <v>499</v>
      </c>
      <c r="F138" s="433" t="s">
        <v>482</v>
      </c>
      <c r="G138" s="434">
        <v>1.2</v>
      </c>
    </row>
    <row r="139" spans="1:7" s="435" customFormat="1" ht="20.100000000000001" customHeight="1">
      <c r="A139" s="439">
        <v>16</v>
      </c>
      <c r="B139" s="447" t="s">
        <v>23</v>
      </c>
      <c r="C139" s="440" t="s">
        <v>24</v>
      </c>
      <c r="D139" s="433" t="s">
        <v>397</v>
      </c>
      <c r="E139" s="432" t="s">
        <v>502</v>
      </c>
      <c r="F139" s="433" t="s">
        <v>218</v>
      </c>
      <c r="G139" s="434">
        <v>1.2</v>
      </c>
    </row>
    <row r="140" spans="1:7" s="435" customFormat="1" ht="20.100000000000001" customHeight="1">
      <c r="A140" s="439">
        <v>17</v>
      </c>
      <c r="B140" s="447" t="s">
        <v>23</v>
      </c>
      <c r="C140" s="440" t="s">
        <v>24</v>
      </c>
      <c r="D140" s="433" t="s">
        <v>397</v>
      </c>
      <c r="E140" s="432" t="s">
        <v>502</v>
      </c>
      <c r="F140" s="433" t="s">
        <v>504</v>
      </c>
      <c r="G140" s="434">
        <v>1.2</v>
      </c>
    </row>
    <row r="141" spans="1:7" s="435" customFormat="1" ht="20.100000000000001" customHeight="1">
      <c r="A141" s="439">
        <v>18</v>
      </c>
      <c r="B141" s="447" t="s">
        <v>444</v>
      </c>
      <c r="C141" s="440" t="s">
        <v>445</v>
      </c>
      <c r="D141" s="433" t="s">
        <v>498</v>
      </c>
      <c r="E141" s="432" t="s">
        <v>499</v>
      </c>
      <c r="F141" s="433" t="s">
        <v>482</v>
      </c>
      <c r="G141" s="434">
        <v>1.2</v>
      </c>
    </row>
    <row r="142" spans="1:7" s="435" customFormat="1" ht="20.100000000000001" customHeight="1">
      <c r="A142" s="439">
        <v>19</v>
      </c>
      <c r="B142" s="447" t="s">
        <v>423</v>
      </c>
      <c r="C142" s="440" t="s">
        <v>424</v>
      </c>
      <c r="D142" s="433" t="s">
        <v>399</v>
      </c>
      <c r="E142" s="432" t="s">
        <v>503</v>
      </c>
      <c r="F142" s="433" t="s">
        <v>506</v>
      </c>
      <c r="G142" s="446">
        <v>1.2</v>
      </c>
    </row>
    <row r="143" spans="1:7" s="435" customFormat="1" ht="20.100000000000001" customHeight="1">
      <c r="A143" s="439">
        <v>20</v>
      </c>
      <c r="B143" s="447" t="s">
        <v>423</v>
      </c>
      <c r="C143" s="440" t="s">
        <v>424</v>
      </c>
      <c r="D143" s="433" t="s">
        <v>399</v>
      </c>
      <c r="E143" s="432" t="s">
        <v>503</v>
      </c>
      <c r="F143" s="433" t="s">
        <v>221</v>
      </c>
      <c r="G143" s="446">
        <v>1.2</v>
      </c>
    </row>
    <row r="144" spans="1:7" s="435" customFormat="1" ht="20.100000000000001" customHeight="1">
      <c r="A144" s="439">
        <v>21</v>
      </c>
      <c r="B144" s="447" t="s">
        <v>423</v>
      </c>
      <c r="C144" s="440" t="s">
        <v>424</v>
      </c>
      <c r="D144" s="433" t="s">
        <v>397</v>
      </c>
      <c r="E144" s="432" t="s">
        <v>502</v>
      </c>
      <c r="F144" s="433" t="s">
        <v>218</v>
      </c>
      <c r="G144" s="446">
        <v>1.2</v>
      </c>
    </row>
    <row r="145" spans="1:7" s="435" customFormat="1" ht="20.100000000000001" customHeight="1">
      <c r="A145" s="439">
        <v>22</v>
      </c>
      <c r="B145" s="447" t="s">
        <v>423</v>
      </c>
      <c r="C145" s="440" t="s">
        <v>424</v>
      </c>
      <c r="D145" s="433" t="s">
        <v>397</v>
      </c>
      <c r="E145" s="432" t="s">
        <v>502</v>
      </c>
      <c r="F145" s="433" t="s">
        <v>504</v>
      </c>
      <c r="G145" s="446">
        <v>1.2</v>
      </c>
    </row>
    <row r="146" spans="1:7" s="435" customFormat="1" ht="20.100000000000001" customHeight="1">
      <c r="A146" s="424"/>
      <c r="B146" s="425" t="s">
        <v>521</v>
      </c>
      <c r="C146" s="426"/>
      <c r="D146" s="426"/>
      <c r="E146" s="426"/>
      <c r="F146" s="427"/>
      <c r="G146" s="428">
        <v>1.25</v>
      </c>
    </row>
    <row r="147" spans="1:7" s="435" customFormat="1" ht="20.100000000000001" customHeight="1">
      <c r="A147" s="439">
        <v>1</v>
      </c>
      <c r="B147" s="447" t="s">
        <v>409</v>
      </c>
      <c r="C147" s="440" t="s">
        <v>410</v>
      </c>
      <c r="D147" s="433" t="s">
        <v>399</v>
      </c>
      <c r="E147" s="432" t="s">
        <v>503</v>
      </c>
      <c r="F147" s="433" t="s">
        <v>506</v>
      </c>
      <c r="G147" s="446">
        <v>1.25</v>
      </c>
    </row>
    <row r="148" spans="1:7" s="435" customFormat="1" ht="20.100000000000001" customHeight="1">
      <c r="A148" s="439">
        <v>2</v>
      </c>
      <c r="B148" s="447" t="s">
        <v>409</v>
      </c>
      <c r="C148" s="440" t="s">
        <v>410</v>
      </c>
      <c r="D148" s="433" t="s">
        <v>399</v>
      </c>
      <c r="E148" s="432" t="s">
        <v>503</v>
      </c>
      <c r="F148" s="448" t="s">
        <v>221</v>
      </c>
      <c r="G148" s="446">
        <v>1.25</v>
      </c>
    </row>
    <row r="149" spans="1:7" s="435" customFormat="1" ht="20.100000000000001" customHeight="1">
      <c r="A149" s="439">
        <v>3</v>
      </c>
      <c r="B149" s="447" t="s">
        <v>423</v>
      </c>
      <c r="C149" s="440" t="s">
        <v>424</v>
      </c>
      <c r="D149" s="433" t="s">
        <v>398</v>
      </c>
      <c r="E149" s="432" t="s">
        <v>520</v>
      </c>
      <c r="F149" s="433" t="s">
        <v>218</v>
      </c>
      <c r="G149" s="446">
        <v>1.25</v>
      </c>
    </row>
    <row r="150" spans="1:7" s="423" customFormat="1" ht="24.95" customHeight="1">
      <c r="A150" s="441"/>
      <c r="B150" s="442" t="s">
        <v>494</v>
      </c>
      <c r="C150" s="443"/>
      <c r="D150" s="443"/>
      <c r="E150" s="443"/>
      <c r="F150" s="444"/>
      <c r="G150" s="445">
        <v>1.27</v>
      </c>
    </row>
    <row r="151" spans="1:7" ht="19.5" customHeight="1">
      <c r="A151" s="424"/>
      <c r="B151" s="425" t="s">
        <v>479</v>
      </c>
      <c r="C151" s="426"/>
      <c r="D151" s="426"/>
      <c r="E151" s="426"/>
      <c r="F151" s="427"/>
      <c r="G151" s="428">
        <v>1.2</v>
      </c>
    </row>
    <row r="152" spans="1:7" s="435" customFormat="1" ht="20.100000000000001" customHeight="1">
      <c r="A152" s="439">
        <v>1</v>
      </c>
      <c r="B152" s="449" t="s">
        <v>409</v>
      </c>
      <c r="C152" s="440" t="s">
        <v>410</v>
      </c>
      <c r="D152" s="433" t="s">
        <v>470</v>
      </c>
      <c r="E152" s="432" t="s">
        <v>508</v>
      </c>
      <c r="F152" s="433" t="s">
        <v>218</v>
      </c>
      <c r="G152" s="434">
        <v>1.2</v>
      </c>
    </row>
    <row r="153" spans="1:7" s="435" customFormat="1" ht="20.100000000000001" customHeight="1">
      <c r="A153" s="439">
        <v>2</v>
      </c>
      <c r="B153" s="447" t="s">
        <v>409</v>
      </c>
      <c r="C153" s="440" t="s">
        <v>410</v>
      </c>
      <c r="D153" s="433" t="s">
        <v>470</v>
      </c>
      <c r="E153" s="432" t="s">
        <v>508</v>
      </c>
      <c r="F153" s="448" t="s">
        <v>509</v>
      </c>
      <c r="G153" s="446">
        <v>1.2</v>
      </c>
    </row>
    <row r="154" spans="1:7" s="435" customFormat="1" ht="20.100000000000001" customHeight="1">
      <c r="A154" s="439">
        <v>3</v>
      </c>
      <c r="B154" s="447" t="s">
        <v>409</v>
      </c>
      <c r="C154" s="440" t="s">
        <v>410</v>
      </c>
      <c r="D154" s="433" t="s">
        <v>470</v>
      </c>
      <c r="E154" s="432" t="s">
        <v>508</v>
      </c>
      <c r="F154" s="448" t="s">
        <v>227</v>
      </c>
      <c r="G154" s="446">
        <v>1.2</v>
      </c>
    </row>
    <row r="155" spans="1:7" s="435" customFormat="1" ht="20.100000000000001" customHeight="1">
      <c r="A155" s="439">
        <v>4</v>
      </c>
      <c r="B155" s="447" t="s">
        <v>409</v>
      </c>
      <c r="C155" s="440" t="s">
        <v>410</v>
      </c>
      <c r="D155" s="433" t="s">
        <v>470</v>
      </c>
      <c r="E155" s="432" t="s">
        <v>508</v>
      </c>
      <c r="F155" s="448" t="s">
        <v>512</v>
      </c>
      <c r="G155" s="446">
        <v>1.2</v>
      </c>
    </row>
    <row r="156" spans="1:7" s="435" customFormat="1" ht="20.100000000000001" customHeight="1">
      <c r="A156" s="439">
        <v>5</v>
      </c>
      <c r="B156" s="447" t="s">
        <v>409</v>
      </c>
      <c r="C156" s="440" t="s">
        <v>410</v>
      </c>
      <c r="D156" s="433" t="s">
        <v>470</v>
      </c>
      <c r="E156" s="432" t="s">
        <v>508</v>
      </c>
      <c r="F156" s="448" t="s">
        <v>230</v>
      </c>
      <c r="G156" s="446">
        <v>1.2</v>
      </c>
    </row>
    <row r="157" spans="1:7" s="435" customFormat="1" ht="20.100000000000001" customHeight="1">
      <c r="A157" s="439">
        <v>6</v>
      </c>
      <c r="B157" s="447" t="s">
        <v>409</v>
      </c>
      <c r="C157" s="440" t="s">
        <v>410</v>
      </c>
      <c r="D157" s="433" t="s">
        <v>470</v>
      </c>
      <c r="E157" s="432" t="s">
        <v>508</v>
      </c>
      <c r="F157" s="448" t="s">
        <v>513</v>
      </c>
      <c r="G157" s="446">
        <v>1.2</v>
      </c>
    </row>
    <row r="158" spans="1:7" s="435" customFormat="1" ht="20.100000000000001" customHeight="1">
      <c r="A158" s="439">
        <v>7</v>
      </c>
      <c r="B158" s="447" t="s">
        <v>409</v>
      </c>
      <c r="C158" s="440" t="s">
        <v>410</v>
      </c>
      <c r="D158" s="433" t="s">
        <v>470</v>
      </c>
      <c r="E158" s="432" t="s">
        <v>508</v>
      </c>
      <c r="F158" s="448" t="s">
        <v>514</v>
      </c>
      <c r="G158" s="446">
        <v>1.2</v>
      </c>
    </row>
    <row r="159" spans="1:7" s="435" customFormat="1" ht="20.100000000000001" customHeight="1">
      <c r="A159" s="439">
        <v>8</v>
      </c>
      <c r="B159" s="447" t="s">
        <v>409</v>
      </c>
      <c r="C159" s="440" t="s">
        <v>410</v>
      </c>
      <c r="D159" s="433" t="s">
        <v>470</v>
      </c>
      <c r="E159" s="432" t="s">
        <v>508</v>
      </c>
      <c r="F159" s="448" t="s">
        <v>515</v>
      </c>
      <c r="G159" s="446">
        <v>1.2</v>
      </c>
    </row>
    <row r="160" spans="1:7" s="450" customFormat="1" ht="20.100000000000001" customHeight="1">
      <c r="A160" s="439">
        <v>9</v>
      </c>
      <c r="B160" s="447" t="s">
        <v>423</v>
      </c>
      <c r="C160" s="440" t="s">
        <v>424</v>
      </c>
      <c r="D160" s="433" t="s">
        <v>470</v>
      </c>
      <c r="E160" s="432" t="s">
        <v>508</v>
      </c>
      <c r="F160" s="448" t="s">
        <v>516</v>
      </c>
      <c r="G160" s="446">
        <v>1.2</v>
      </c>
    </row>
    <row r="161" spans="1:7" s="450" customFormat="1" ht="20.100000000000001" customHeight="1">
      <c r="A161" s="439">
        <v>10</v>
      </c>
      <c r="B161" s="447" t="s">
        <v>423</v>
      </c>
      <c r="C161" s="440" t="s">
        <v>424</v>
      </c>
      <c r="D161" s="433" t="s">
        <v>470</v>
      </c>
      <c r="E161" s="432" t="s">
        <v>508</v>
      </c>
      <c r="F161" s="448" t="s">
        <v>517</v>
      </c>
      <c r="G161" s="446">
        <v>1.2</v>
      </c>
    </row>
    <row r="162" spans="1:7" ht="19.5" customHeight="1">
      <c r="A162" s="424"/>
      <c r="B162" s="425" t="s">
        <v>486</v>
      </c>
      <c r="C162" s="426"/>
      <c r="D162" s="426"/>
      <c r="E162" s="426"/>
      <c r="F162" s="427"/>
      <c r="G162" s="428">
        <v>1.25</v>
      </c>
    </row>
    <row r="163" spans="1:7" s="451" customFormat="1" ht="20.100000000000001" customHeight="1">
      <c r="A163" s="430">
        <v>1</v>
      </c>
      <c r="B163" s="447" t="s">
        <v>409</v>
      </c>
      <c r="C163" s="440" t="s">
        <v>410</v>
      </c>
      <c r="D163" s="433" t="s">
        <v>470</v>
      </c>
      <c r="E163" s="432" t="s">
        <v>508</v>
      </c>
      <c r="F163" s="448" t="s">
        <v>519</v>
      </c>
      <c r="G163" s="446">
        <v>1.25</v>
      </c>
    </row>
    <row r="164" spans="1:7" s="435" customFormat="1" ht="20.100000000000001" customHeight="1">
      <c r="A164" s="430">
        <v>2</v>
      </c>
      <c r="B164" s="447" t="s">
        <v>423</v>
      </c>
      <c r="C164" s="440" t="s">
        <v>424</v>
      </c>
      <c r="D164" s="433" t="s">
        <v>400</v>
      </c>
      <c r="E164" s="432" t="s">
        <v>500</v>
      </c>
      <c r="F164" s="433" t="s">
        <v>277</v>
      </c>
      <c r="G164" s="446">
        <v>1.25</v>
      </c>
    </row>
    <row r="165" spans="1:7" ht="19.5" customHeight="1">
      <c r="A165" s="424"/>
      <c r="B165" s="425" t="s">
        <v>505</v>
      </c>
      <c r="C165" s="426"/>
      <c r="D165" s="426"/>
      <c r="E165" s="426"/>
      <c r="F165" s="427"/>
      <c r="G165" s="428">
        <v>1.3</v>
      </c>
    </row>
    <row r="166" spans="1:7" s="435" customFormat="1" ht="20.100000000000001" customHeight="1">
      <c r="A166" s="439">
        <v>1</v>
      </c>
      <c r="B166" s="447" t="s">
        <v>409</v>
      </c>
      <c r="C166" s="440" t="s">
        <v>410</v>
      </c>
      <c r="D166" s="433" t="s">
        <v>399</v>
      </c>
      <c r="E166" s="432" t="s">
        <v>503</v>
      </c>
      <c r="F166" s="433" t="s">
        <v>522</v>
      </c>
      <c r="G166" s="446">
        <v>1.3</v>
      </c>
    </row>
    <row r="167" spans="1:7" s="435" customFormat="1" ht="20.100000000000001" customHeight="1">
      <c r="A167" s="430">
        <v>2</v>
      </c>
      <c r="B167" s="447" t="s">
        <v>409</v>
      </c>
      <c r="C167" s="440" t="s">
        <v>410</v>
      </c>
      <c r="D167" s="433" t="s">
        <v>400</v>
      </c>
      <c r="E167" s="432" t="s">
        <v>500</v>
      </c>
      <c r="F167" s="433" t="s">
        <v>522</v>
      </c>
      <c r="G167" s="446">
        <v>1.3</v>
      </c>
    </row>
    <row r="168" spans="1:7" s="435" customFormat="1" ht="20.100000000000001" customHeight="1">
      <c r="A168" s="430">
        <v>3</v>
      </c>
      <c r="B168" s="447" t="s">
        <v>423</v>
      </c>
      <c r="C168" s="440" t="s">
        <v>424</v>
      </c>
      <c r="D168" s="433" t="s">
        <v>470</v>
      </c>
      <c r="E168" s="432" t="s">
        <v>508</v>
      </c>
      <c r="F168" s="433" t="s">
        <v>227</v>
      </c>
      <c r="G168" s="446">
        <v>1.3</v>
      </c>
    </row>
    <row r="169" spans="1:7" ht="19.5" customHeight="1">
      <c r="A169" s="424"/>
      <c r="B169" s="425" t="s">
        <v>521</v>
      </c>
      <c r="C169" s="426"/>
      <c r="D169" s="426"/>
      <c r="E169" s="426"/>
      <c r="F169" s="427"/>
      <c r="G169" s="428">
        <v>1.4</v>
      </c>
    </row>
    <row r="170" spans="1:7" s="435" customFormat="1" ht="20.100000000000001" customHeight="1">
      <c r="A170" s="430">
        <v>1</v>
      </c>
      <c r="B170" s="447" t="s">
        <v>409</v>
      </c>
      <c r="C170" s="440" t="s">
        <v>410</v>
      </c>
      <c r="D170" s="433" t="s">
        <v>399</v>
      </c>
      <c r="E170" s="432" t="s">
        <v>503</v>
      </c>
      <c r="F170" s="433" t="s">
        <v>524</v>
      </c>
      <c r="G170" s="446">
        <v>1.4</v>
      </c>
    </row>
    <row r="171" spans="1:7" s="435" customFormat="1" ht="20.100000000000001" customHeight="1">
      <c r="A171" s="430">
        <v>2</v>
      </c>
      <c r="B171" s="449" t="s">
        <v>409</v>
      </c>
      <c r="C171" s="440" t="s">
        <v>410</v>
      </c>
      <c r="D171" s="433" t="s">
        <v>400</v>
      </c>
      <c r="E171" s="432" t="s">
        <v>500</v>
      </c>
      <c r="F171" s="433" t="s">
        <v>277</v>
      </c>
      <c r="G171" s="434">
        <v>1.4</v>
      </c>
    </row>
    <row r="172" spans="1:7" s="450" customFormat="1" ht="20.100000000000001" customHeight="1">
      <c r="A172" s="430">
        <v>3</v>
      </c>
      <c r="B172" s="447" t="s">
        <v>423</v>
      </c>
      <c r="C172" s="440" t="s">
        <v>424</v>
      </c>
      <c r="D172" s="433" t="s">
        <v>398</v>
      </c>
      <c r="E172" s="432" t="s">
        <v>520</v>
      </c>
      <c r="F172" s="433" t="s">
        <v>504</v>
      </c>
      <c r="G172" s="446">
        <v>1.4</v>
      </c>
    </row>
    <row r="173" spans="1:7" s="435" customFormat="1" ht="20.100000000000001" customHeight="1">
      <c r="A173" s="430">
        <v>4</v>
      </c>
      <c r="B173" s="447" t="s">
        <v>507</v>
      </c>
      <c r="C173" s="440" t="s">
        <v>439</v>
      </c>
      <c r="D173" s="433" t="s">
        <v>470</v>
      </c>
      <c r="E173" s="432" t="s">
        <v>508</v>
      </c>
      <c r="F173" s="433" t="s">
        <v>516</v>
      </c>
      <c r="G173" s="434">
        <v>1.4</v>
      </c>
    </row>
    <row r="174" spans="1:7" s="435" customFormat="1" ht="20.100000000000001" customHeight="1">
      <c r="A174" s="430">
        <v>5</v>
      </c>
      <c r="B174" s="447" t="s">
        <v>507</v>
      </c>
      <c r="C174" s="440" t="s">
        <v>439</v>
      </c>
      <c r="D174" s="433" t="s">
        <v>470</v>
      </c>
      <c r="E174" s="432" t="s">
        <v>508</v>
      </c>
      <c r="F174" s="433" t="s">
        <v>509</v>
      </c>
      <c r="G174" s="434">
        <v>1.4</v>
      </c>
    </row>
    <row r="175" spans="1:7" s="435" customFormat="1" ht="20.100000000000001" customHeight="1">
      <c r="A175" s="430">
        <v>6</v>
      </c>
      <c r="B175" s="447" t="s">
        <v>507</v>
      </c>
      <c r="C175" s="440" t="s">
        <v>439</v>
      </c>
      <c r="D175" s="433" t="s">
        <v>470</v>
      </c>
      <c r="E175" s="432" t="s">
        <v>508</v>
      </c>
      <c r="F175" s="433" t="s">
        <v>277</v>
      </c>
      <c r="G175" s="434">
        <v>1.4</v>
      </c>
    </row>
    <row r="176" spans="1:7" s="435" customFormat="1" ht="20.100000000000001" customHeight="1">
      <c r="A176" s="430">
        <v>7</v>
      </c>
      <c r="B176" s="447" t="s">
        <v>507</v>
      </c>
      <c r="C176" s="440" t="s">
        <v>439</v>
      </c>
      <c r="D176" s="433" t="s">
        <v>470</v>
      </c>
      <c r="E176" s="432" t="s">
        <v>508</v>
      </c>
      <c r="F176" s="433" t="s">
        <v>230</v>
      </c>
      <c r="G176" s="434">
        <v>1.4</v>
      </c>
    </row>
    <row r="177" spans="1:7" s="435" customFormat="1" ht="20.100000000000001" customHeight="1">
      <c r="A177" s="430">
        <v>8</v>
      </c>
      <c r="B177" s="447" t="s">
        <v>507</v>
      </c>
      <c r="C177" s="440" t="s">
        <v>439</v>
      </c>
      <c r="D177" s="433" t="s">
        <v>470</v>
      </c>
      <c r="E177" s="432" t="s">
        <v>508</v>
      </c>
      <c r="F177" s="448" t="s">
        <v>513</v>
      </c>
      <c r="G177" s="434">
        <v>1.4</v>
      </c>
    </row>
    <row r="178" spans="1:7" s="435" customFormat="1" ht="20.100000000000001" customHeight="1">
      <c r="A178" s="430">
        <v>9</v>
      </c>
      <c r="B178" s="447" t="s">
        <v>507</v>
      </c>
      <c r="C178" s="440" t="s">
        <v>439</v>
      </c>
      <c r="D178" s="433" t="s">
        <v>470</v>
      </c>
      <c r="E178" s="432" t="s">
        <v>508</v>
      </c>
      <c r="F178" s="448" t="s">
        <v>514</v>
      </c>
      <c r="G178" s="434">
        <v>1.4</v>
      </c>
    </row>
    <row r="179" spans="1:7" s="435" customFormat="1" ht="6" customHeight="1">
      <c r="A179" s="452"/>
      <c r="B179" s="453"/>
      <c r="C179" s="454"/>
      <c r="D179" s="455"/>
      <c r="E179" s="456"/>
      <c r="F179" s="457"/>
      <c r="G179" s="458"/>
    </row>
    <row r="180" spans="1:7" s="461" customFormat="1" ht="16.5" customHeight="1">
      <c r="A180" s="459" t="s">
        <v>193</v>
      </c>
      <c r="B180" s="459" t="s">
        <v>525</v>
      </c>
      <c r="C180" s="460"/>
      <c r="D180" s="460"/>
      <c r="F180" s="462"/>
    </row>
    <row r="181" spans="1:7">
      <c r="D181" s="464"/>
      <c r="E181" s="465" t="s">
        <v>101</v>
      </c>
    </row>
  </sheetData>
  <autoFilter ref="A14:G178"/>
  <mergeCells count="9">
    <mergeCell ref="A8:G8"/>
    <mergeCell ref="A10:G10"/>
    <mergeCell ref="A12:A13"/>
    <mergeCell ref="B12:B13"/>
    <mergeCell ref="C12:C13"/>
    <mergeCell ref="D12:D13"/>
    <mergeCell ref="E12:E13"/>
    <mergeCell ref="F12:F13"/>
    <mergeCell ref="G12:G13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7" fitToHeight="3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HJ115"/>
  <sheetViews>
    <sheetView tabSelected="1" zoomScaleNormal="100" workbookViewId="0">
      <pane ySplit="14" topLeftCell="A15" activePane="bottomLeft" state="frozen"/>
      <selection pane="bottomLeft" activeCell="A11" sqref="A11"/>
    </sheetView>
  </sheetViews>
  <sheetFormatPr defaultColWidth="9" defaultRowHeight="50.1" customHeight="1"/>
  <cols>
    <col min="1" max="1" width="7" style="479" customWidth="1"/>
    <col min="2" max="2" width="98.625" style="271" customWidth="1"/>
    <col min="3" max="3" width="11.5" style="271" customWidth="1"/>
    <col min="4" max="4" width="11" style="271" customWidth="1"/>
    <col min="5" max="5" width="0.875" style="271" customWidth="1"/>
    <col min="6" max="16384" width="9" style="271"/>
  </cols>
  <sheetData>
    <row r="1" spans="1:218" s="21" customFormat="1" ht="18">
      <c r="D1" s="22" t="s">
        <v>721</v>
      </c>
    </row>
    <row r="2" spans="1:218" s="21" customFormat="1" ht="18">
      <c r="D2" s="23" t="s">
        <v>57</v>
      </c>
    </row>
    <row r="3" spans="1:218" s="21" customFormat="1" ht="18">
      <c r="D3" s="23" t="s">
        <v>0</v>
      </c>
    </row>
    <row r="4" spans="1:218" s="24" customFormat="1" ht="9" customHeight="1">
      <c r="F4"/>
    </row>
    <row r="5" spans="1:218" s="467" customFormat="1" ht="18.75">
      <c r="D5" s="469" t="s">
        <v>720</v>
      </c>
      <c r="E5" s="468"/>
    </row>
    <row r="6" spans="1:218" s="467" customFormat="1" ht="18">
      <c r="D6" s="470" t="s">
        <v>0</v>
      </c>
      <c r="E6" s="468"/>
    </row>
    <row r="7" spans="1:218" s="372" customFormat="1" ht="9" customHeight="1">
      <c r="A7" s="371"/>
      <c r="B7" s="371"/>
      <c r="E7" s="373"/>
    </row>
    <row r="8" spans="1:218" s="1" customFormat="1" ht="57" customHeight="1">
      <c r="A8" s="627" t="s">
        <v>529</v>
      </c>
      <c r="B8" s="627"/>
      <c r="C8" s="627"/>
      <c r="D8" s="627"/>
      <c r="E8" s="478"/>
      <c r="F8" s="478"/>
      <c r="G8" s="478"/>
      <c r="H8" s="478"/>
      <c r="I8" s="478"/>
      <c r="J8" s="478"/>
      <c r="K8" s="478"/>
      <c r="L8" s="478"/>
      <c r="M8" s="478"/>
      <c r="N8" s="478"/>
      <c r="O8" s="478"/>
      <c r="P8" s="478"/>
      <c r="Q8" s="478"/>
      <c r="R8" s="478"/>
      <c r="S8" s="478"/>
      <c r="T8" s="478"/>
      <c r="U8" s="478"/>
      <c r="V8" s="478"/>
      <c r="W8" s="478"/>
      <c r="X8" s="478"/>
      <c r="Y8" s="478"/>
      <c r="Z8" s="478"/>
      <c r="AA8" s="478"/>
      <c r="AB8" s="478"/>
      <c r="AC8" s="478"/>
      <c r="AD8" s="478"/>
      <c r="AE8" s="478"/>
      <c r="AF8" s="478"/>
      <c r="AG8" s="478"/>
      <c r="AH8" s="478"/>
      <c r="AI8" s="478"/>
      <c r="AJ8" s="478"/>
      <c r="AK8" s="478"/>
      <c r="AL8" s="478"/>
      <c r="AM8" s="478"/>
      <c r="AN8" s="478"/>
      <c r="AO8" s="478"/>
      <c r="AP8" s="478"/>
      <c r="AQ8" s="478"/>
      <c r="AR8" s="478"/>
      <c r="AS8" s="478"/>
      <c r="AT8" s="478"/>
      <c r="AU8" s="478"/>
      <c r="AV8" s="478"/>
      <c r="AW8" s="478"/>
      <c r="AX8" s="478"/>
      <c r="AY8" s="478"/>
      <c r="AZ8" s="478"/>
      <c r="BA8" s="478"/>
      <c r="BB8" s="478"/>
      <c r="BC8" s="478"/>
      <c r="BD8" s="478"/>
      <c r="BE8" s="478"/>
      <c r="BF8" s="478"/>
      <c r="BG8" s="478"/>
      <c r="BH8" s="478"/>
      <c r="BI8" s="478"/>
      <c r="BJ8" s="478"/>
      <c r="BK8" s="478"/>
      <c r="BL8" s="478"/>
      <c r="BM8" s="478"/>
      <c r="BN8" s="478"/>
      <c r="BO8" s="478"/>
      <c r="BP8" s="478"/>
      <c r="BQ8" s="478"/>
      <c r="BR8" s="478"/>
      <c r="BS8" s="478"/>
      <c r="BT8" s="478"/>
      <c r="BU8" s="478"/>
      <c r="BV8" s="478"/>
      <c r="BW8" s="478"/>
      <c r="BX8" s="478"/>
      <c r="BY8" s="478"/>
      <c r="BZ8" s="478"/>
      <c r="CA8" s="478"/>
      <c r="CB8" s="478"/>
      <c r="CC8" s="478"/>
      <c r="CD8" s="478"/>
      <c r="CE8" s="478"/>
      <c r="CF8" s="478"/>
      <c r="CG8" s="478"/>
      <c r="CH8" s="478"/>
      <c r="CI8" s="478"/>
      <c r="CJ8" s="478"/>
      <c r="CK8" s="478"/>
      <c r="CL8" s="478"/>
      <c r="CM8" s="478"/>
      <c r="CN8" s="478"/>
      <c r="CO8" s="478"/>
      <c r="CP8" s="478"/>
      <c r="CQ8" s="478"/>
      <c r="CR8" s="478"/>
      <c r="CS8" s="478"/>
      <c r="CT8" s="478"/>
      <c r="CU8" s="478"/>
      <c r="CV8" s="478"/>
      <c r="CW8" s="478"/>
      <c r="CX8" s="478"/>
      <c r="CY8" s="478"/>
      <c r="CZ8" s="478"/>
      <c r="DA8" s="478"/>
      <c r="DB8" s="478"/>
      <c r="DC8" s="478"/>
      <c r="DD8" s="478"/>
      <c r="DE8" s="478"/>
      <c r="DF8" s="478"/>
      <c r="DG8" s="478"/>
      <c r="DH8" s="478"/>
      <c r="DI8" s="478"/>
      <c r="DJ8" s="478"/>
      <c r="DK8" s="478"/>
      <c r="DL8" s="478"/>
      <c r="DM8" s="478"/>
      <c r="DN8" s="478"/>
      <c r="DO8" s="478"/>
      <c r="DP8" s="478"/>
      <c r="DQ8" s="478"/>
      <c r="DR8" s="478"/>
      <c r="DS8" s="478"/>
      <c r="DT8" s="478"/>
      <c r="DU8" s="478"/>
      <c r="DV8" s="478"/>
      <c r="DW8" s="478"/>
      <c r="DX8" s="478"/>
      <c r="DY8" s="478"/>
      <c r="DZ8" s="478"/>
      <c r="EA8" s="478"/>
      <c r="EB8" s="478"/>
      <c r="EC8" s="478"/>
      <c r="ED8" s="478"/>
      <c r="EE8" s="478"/>
      <c r="EF8" s="478"/>
      <c r="EG8" s="478"/>
      <c r="EH8" s="478"/>
      <c r="EI8" s="478"/>
      <c r="EJ8" s="478"/>
      <c r="EK8" s="478"/>
      <c r="EL8" s="478"/>
      <c r="EM8" s="478"/>
      <c r="EN8" s="478"/>
      <c r="EO8" s="478"/>
      <c r="EP8" s="478"/>
      <c r="EQ8" s="478"/>
      <c r="ER8" s="478"/>
      <c r="ES8" s="478"/>
      <c r="ET8" s="478"/>
      <c r="EU8" s="478"/>
      <c r="EV8" s="478"/>
      <c r="EW8" s="478"/>
      <c r="EX8" s="478"/>
      <c r="EY8" s="478"/>
      <c r="EZ8" s="478"/>
      <c r="FA8" s="478"/>
      <c r="FB8" s="478"/>
      <c r="FC8" s="478"/>
      <c r="FD8" s="478"/>
      <c r="FE8" s="478"/>
      <c r="FF8" s="478"/>
      <c r="FG8" s="478"/>
      <c r="FH8" s="478"/>
      <c r="FI8" s="478"/>
      <c r="FJ8" s="478"/>
      <c r="FK8" s="478"/>
      <c r="FL8" s="478"/>
      <c r="FM8" s="478"/>
      <c r="FN8" s="478"/>
      <c r="FO8" s="478"/>
      <c r="FP8" s="478"/>
      <c r="FQ8" s="478"/>
      <c r="FR8" s="478"/>
      <c r="FS8" s="478"/>
      <c r="FT8" s="478"/>
      <c r="FU8" s="478"/>
      <c r="FV8" s="478"/>
      <c r="FW8" s="478"/>
      <c r="FX8" s="478"/>
      <c r="FY8" s="478"/>
      <c r="FZ8" s="478"/>
      <c r="GA8" s="478"/>
      <c r="GB8" s="478"/>
      <c r="GC8" s="478"/>
      <c r="GD8" s="478"/>
      <c r="GE8" s="478"/>
      <c r="GF8" s="478"/>
      <c r="GG8" s="478"/>
      <c r="GH8" s="478"/>
      <c r="GI8" s="478"/>
      <c r="GJ8" s="478"/>
      <c r="GK8" s="478"/>
      <c r="GL8" s="478"/>
      <c r="GM8" s="478"/>
      <c r="GN8" s="478"/>
      <c r="GO8" s="478"/>
      <c r="GP8" s="478"/>
      <c r="GQ8" s="478"/>
      <c r="GR8" s="478"/>
      <c r="GS8" s="478"/>
      <c r="GT8" s="478"/>
      <c r="GU8" s="478"/>
      <c r="GV8" s="478"/>
      <c r="GW8" s="478"/>
      <c r="GX8" s="478"/>
      <c r="GY8" s="478"/>
      <c r="GZ8" s="478"/>
      <c r="HA8" s="478"/>
      <c r="HB8" s="478"/>
      <c r="HC8" s="478"/>
      <c r="HD8" s="478"/>
      <c r="HE8" s="478"/>
      <c r="HF8" s="478"/>
      <c r="HG8" s="478"/>
      <c r="HH8" s="478"/>
    </row>
    <row r="9" spans="1:218" ht="4.5" customHeight="1">
      <c r="C9" s="503"/>
      <c r="D9" s="503"/>
    </row>
    <row r="10" spans="1:218" ht="40.5" customHeight="1">
      <c r="A10" s="620" t="s">
        <v>733</v>
      </c>
      <c r="B10" s="620"/>
      <c r="C10" s="620"/>
      <c r="D10" s="620"/>
      <c r="E10" s="495"/>
      <c r="F10" s="495"/>
      <c r="G10" s="495"/>
      <c r="H10" s="495"/>
      <c r="I10" s="495"/>
      <c r="J10" s="495"/>
      <c r="K10" s="495"/>
      <c r="L10" s="495"/>
      <c r="M10" s="495"/>
      <c r="N10" s="495"/>
      <c r="O10" s="495"/>
      <c r="P10" s="495"/>
      <c r="Q10" s="495"/>
      <c r="R10" s="495"/>
      <c r="S10" s="495"/>
      <c r="T10" s="495"/>
      <c r="U10" s="495"/>
      <c r="V10" s="495"/>
      <c r="W10" s="495"/>
      <c r="X10" s="495"/>
      <c r="Y10" s="495"/>
      <c r="Z10" s="495"/>
      <c r="AA10" s="495"/>
      <c r="AB10" s="495"/>
      <c r="AC10" s="495"/>
      <c r="AD10" s="495"/>
      <c r="AE10" s="495"/>
      <c r="AF10" s="495"/>
      <c r="AG10" s="495"/>
      <c r="AH10" s="495"/>
      <c r="AI10" s="495"/>
      <c r="AJ10" s="495"/>
      <c r="AK10" s="495"/>
      <c r="AL10" s="495"/>
      <c r="AM10" s="495"/>
      <c r="AN10" s="495"/>
      <c r="AO10" s="495"/>
      <c r="AP10" s="495"/>
      <c r="AQ10" s="495"/>
      <c r="AR10" s="495"/>
      <c r="AS10" s="495"/>
      <c r="AT10" s="495"/>
      <c r="AU10" s="495"/>
      <c r="AV10" s="495"/>
      <c r="AW10" s="495"/>
      <c r="AX10" s="495"/>
      <c r="AY10" s="495"/>
      <c r="AZ10" s="495"/>
      <c r="BA10" s="495"/>
      <c r="BB10" s="495"/>
      <c r="BC10" s="495"/>
      <c r="BD10" s="495"/>
      <c r="BE10" s="495"/>
      <c r="BF10" s="495"/>
      <c r="BG10" s="495"/>
      <c r="BH10" s="495"/>
      <c r="BI10" s="495"/>
      <c r="BJ10" s="495"/>
      <c r="BK10" s="495"/>
      <c r="BL10" s="495"/>
      <c r="BM10" s="495"/>
      <c r="BN10" s="495"/>
      <c r="BO10" s="495"/>
      <c r="BP10" s="495"/>
      <c r="BQ10" s="495"/>
      <c r="BR10" s="495"/>
      <c r="BS10" s="495"/>
      <c r="BT10" s="495"/>
      <c r="BU10" s="495"/>
      <c r="BV10" s="495"/>
      <c r="BW10" s="495"/>
      <c r="BX10" s="495"/>
      <c r="BY10" s="495"/>
      <c r="BZ10" s="495"/>
      <c r="CA10" s="495"/>
      <c r="CB10" s="495"/>
      <c r="CC10" s="495"/>
      <c r="CD10" s="495"/>
      <c r="CE10" s="495"/>
      <c r="CF10" s="495"/>
      <c r="CG10" s="495"/>
      <c r="CH10" s="495"/>
      <c r="CI10" s="495"/>
      <c r="CJ10" s="495"/>
      <c r="CK10" s="495"/>
      <c r="CL10" s="495"/>
      <c r="CM10" s="495"/>
      <c r="CN10" s="495"/>
      <c r="CO10" s="495"/>
      <c r="CP10" s="495"/>
      <c r="CQ10" s="495"/>
      <c r="CR10" s="495"/>
      <c r="CS10" s="495"/>
      <c r="CT10" s="495"/>
      <c r="CU10" s="495"/>
      <c r="CV10" s="495"/>
      <c r="CW10" s="495"/>
      <c r="CX10" s="495"/>
      <c r="CY10" s="495"/>
      <c r="CZ10" s="495"/>
      <c r="DA10" s="495"/>
      <c r="DB10" s="495"/>
      <c r="DC10" s="495"/>
      <c r="DD10" s="495"/>
      <c r="DE10" s="495"/>
      <c r="DF10" s="495"/>
      <c r="DG10" s="495"/>
      <c r="DH10" s="495"/>
      <c r="DI10" s="495"/>
      <c r="DJ10" s="495"/>
      <c r="DK10" s="495"/>
      <c r="DL10" s="495"/>
      <c r="DM10" s="495"/>
      <c r="DN10" s="495"/>
      <c r="DO10" s="495"/>
      <c r="DP10" s="495"/>
      <c r="DQ10" s="495"/>
      <c r="DR10" s="495"/>
      <c r="DS10" s="495"/>
      <c r="DT10" s="495"/>
      <c r="DU10" s="495"/>
      <c r="DV10" s="495"/>
      <c r="DW10" s="495"/>
      <c r="DX10" s="495"/>
      <c r="DY10" s="495"/>
      <c r="DZ10" s="495"/>
      <c r="EA10" s="495"/>
      <c r="EB10" s="495"/>
      <c r="EC10" s="495"/>
      <c r="ED10" s="495"/>
      <c r="EE10" s="495"/>
      <c r="EF10" s="495"/>
      <c r="EG10" s="495"/>
      <c r="EH10" s="495"/>
      <c r="EI10" s="495"/>
      <c r="EJ10" s="495"/>
      <c r="EK10" s="495"/>
      <c r="EL10" s="495"/>
      <c r="EM10" s="495"/>
      <c r="EN10" s="495"/>
      <c r="EO10" s="495"/>
      <c r="EP10" s="495"/>
      <c r="EQ10" s="495"/>
      <c r="ER10" s="495"/>
      <c r="ES10" s="495"/>
      <c r="ET10" s="495"/>
      <c r="EU10" s="495"/>
      <c r="EV10" s="495"/>
      <c r="EW10" s="495"/>
      <c r="EX10" s="495"/>
      <c r="EY10" s="495"/>
      <c r="EZ10" s="495"/>
      <c r="FA10" s="495"/>
      <c r="FB10" s="495"/>
      <c r="FC10" s="495"/>
      <c r="FD10" s="495"/>
      <c r="FE10" s="495"/>
      <c r="FF10" s="495"/>
      <c r="FG10" s="495"/>
      <c r="FH10" s="495"/>
      <c r="FI10" s="495"/>
      <c r="FJ10" s="495"/>
      <c r="FK10" s="495"/>
      <c r="FL10" s="495"/>
      <c r="FM10" s="495"/>
      <c r="FN10" s="495"/>
      <c r="FO10" s="495"/>
      <c r="FP10" s="495"/>
      <c r="FQ10" s="495"/>
      <c r="FR10" s="495"/>
      <c r="FS10" s="495"/>
      <c r="FT10" s="495"/>
      <c r="FU10" s="495"/>
      <c r="FV10" s="495"/>
      <c r="FW10" s="495"/>
      <c r="FX10" s="495"/>
      <c r="FY10" s="495"/>
      <c r="FZ10" s="495"/>
      <c r="GA10" s="495"/>
      <c r="GB10" s="495"/>
      <c r="GC10" s="495"/>
      <c r="GD10" s="495"/>
      <c r="GE10" s="495"/>
      <c r="GF10" s="495"/>
      <c r="GG10" s="495"/>
      <c r="GH10" s="495"/>
      <c r="GI10" s="495"/>
      <c r="GJ10" s="495"/>
      <c r="GK10" s="495"/>
      <c r="GL10" s="495"/>
      <c r="GM10" s="495"/>
      <c r="GN10" s="495"/>
      <c r="GO10" s="495"/>
      <c r="GP10" s="495"/>
      <c r="GQ10" s="495"/>
      <c r="GR10" s="495"/>
      <c r="GS10" s="495"/>
      <c r="GT10" s="495"/>
      <c r="GU10" s="495"/>
      <c r="GV10" s="495"/>
      <c r="GW10" s="495"/>
      <c r="GX10" s="495"/>
      <c r="GY10" s="495"/>
      <c r="GZ10" s="495"/>
      <c r="HA10" s="495"/>
      <c r="HB10" s="495"/>
      <c r="HC10" s="495"/>
      <c r="HD10" s="495"/>
      <c r="HE10" s="495"/>
      <c r="HF10" s="495"/>
      <c r="HG10" s="495"/>
      <c r="HH10" s="495"/>
      <c r="HI10" s="495"/>
      <c r="HJ10" s="495"/>
    </row>
    <row r="11" spans="1:218" ht="5.25" customHeight="1">
      <c r="C11" s="503"/>
      <c r="D11" s="503"/>
    </row>
    <row r="12" spans="1:218" ht="24.95" customHeight="1">
      <c r="A12" s="628" t="s">
        <v>530</v>
      </c>
      <c r="B12" s="561" t="s">
        <v>531</v>
      </c>
      <c r="C12" s="629" t="s">
        <v>532</v>
      </c>
      <c r="D12" s="629"/>
    </row>
    <row r="13" spans="1:218" ht="24.95" customHeight="1">
      <c r="A13" s="628"/>
      <c r="B13" s="561"/>
      <c r="C13" s="480" t="s">
        <v>533</v>
      </c>
      <c r="D13" s="480" t="s">
        <v>534</v>
      </c>
    </row>
    <row r="14" spans="1:218" s="355" customFormat="1" ht="16.5" customHeight="1">
      <c r="A14" s="481">
        <v>1</v>
      </c>
      <c r="B14" s="481">
        <v>2</v>
      </c>
      <c r="C14" s="481">
        <v>3</v>
      </c>
      <c r="D14" s="481">
        <v>4</v>
      </c>
      <c r="E14" s="482"/>
      <c r="F14" s="482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82"/>
      <c r="V14" s="482"/>
      <c r="W14" s="482"/>
      <c r="X14" s="482"/>
      <c r="Y14" s="482"/>
      <c r="Z14" s="482"/>
      <c r="AA14" s="482"/>
      <c r="AB14" s="482"/>
      <c r="AC14" s="482"/>
      <c r="AD14" s="482"/>
      <c r="AE14" s="482"/>
      <c r="AF14" s="482"/>
      <c r="AG14" s="482"/>
      <c r="AH14" s="482"/>
      <c r="AI14" s="482"/>
      <c r="AJ14" s="482"/>
      <c r="AK14" s="482"/>
      <c r="AL14" s="482"/>
      <c r="AM14" s="482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  <c r="AX14" s="482"/>
      <c r="AY14" s="482"/>
      <c r="AZ14" s="482"/>
      <c r="BA14" s="482"/>
      <c r="BB14" s="482"/>
      <c r="BC14" s="482"/>
      <c r="BD14" s="482"/>
      <c r="BE14" s="482"/>
      <c r="BF14" s="482"/>
      <c r="BG14" s="482"/>
      <c r="BH14" s="482"/>
      <c r="BI14" s="482"/>
      <c r="BJ14" s="482"/>
      <c r="BK14" s="482"/>
      <c r="BL14" s="482"/>
      <c r="BM14" s="482"/>
      <c r="BN14" s="482"/>
      <c r="BO14" s="482"/>
      <c r="BP14" s="482"/>
      <c r="BQ14" s="482"/>
      <c r="BR14" s="482"/>
      <c r="BS14" s="482"/>
      <c r="BT14" s="482"/>
      <c r="BU14" s="482"/>
      <c r="BV14" s="482"/>
      <c r="BW14" s="482"/>
      <c r="BX14" s="482"/>
      <c r="BY14" s="482"/>
      <c r="BZ14" s="482"/>
      <c r="CA14" s="482"/>
      <c r="CB14" s="482"/>
      <c r="CC14" s="482"/>
      <c r="CD14" s="482"/>
      <c r="CE14" s="482"/>
      <c r="CF14" s="482"/>
      <c r="CG14" s="482"/>
      <c r="CH14" s="482"/>
      <c r="CI14" s="482"/>
      <c r="CJ14" s="482"/>
      <c r="CK14" s="482"/>
      <c r="CL14" s="482"/>
      <c r="CM14" s="482"/>
      <c r="CN14" s="482"/>
      <c r="CO14" s="482"/>
      <c r="CP14" s="482"/>
      <c r="CQ14" s="482"/>
      <c r="CR14" s="482"/>
      <c r="CS14" s="482"/>
      <c r="CT14" s="482"/>
      <c r="CU14" s="482"/>
      <c r="CV14" s="482"/>
      <c r="CW14" s="482"/>
      <c r="CX14" s="482"/>
      <c r="CY14" s="482"/>
      <c r="CZ14" s="482"/>
      <c r="DA14" s="482"/>
      <c r="DB14" s="482"/>
      <c r="DC14" s="482"/>
      <c r="DD14" s="482"/>
      <c r="DE14" s="482"/>
      <c r="DF14" s="482"/>
      <c r="DG14" s="482"/>
      <c r="DH14" s="482"/>
      <c r="DI14" s="482"/>
      <c r="DJ14" s="482"/>
      <c r="DK14" s="482"/>
      <c r="DL14" s="482"/>
      <c r="DM14" s="482"/>
      <c r="DN14" s="482"/>
      <c r="DO14" s="482"/>
      <c r="DP14" s="482"/>
      <c r="DQ14" s="482"/>
      <c r="DR14" s="482"/>
      <c r="DS14" s="482"/>
      <c r="DT14" s="482"/>
      <c r="DU14" s="482"/>
      <c r="DV14" s="482"/>
      <c r="DW14" s="482"/>
      <c r="DX14" s="482"/>
      <c r="DY14" s="482"/>
      <c r="DZ14" s="482"/>
      <c r="EA14" s="482"/>
      <c r="EB14" s="482"/>
      <c r="EC14" s="482"/>
      <c r="ED14" s="482"/>
      <c r="EE14" s="482"/>
      <c r="EF14" s="482"/>
      <c r="EG14" s="482"/>
      <c r="EH14" s="482"/>
      <c r="EI14" s="482"/>
      <c r="EJ14" s="482"/>
      <c r="EK14" s="482"/>
      <c r="EL14" s="482"/>
      <c r="EM14" s="482"/>
      <c r="EN14" s="482"/>
      <c r="EO14" s="482"/>
      <c r="EP14" s="482"/>
      <c r="EQ14" s="482"/>
      <c r="ER14" s="482"/>
      <c r="ES14" s="482"/>
      <c r="ET14" s="482"/>
      <c r="EU14" s="482"/>
      <c r="EV14" s="482"/>
      <c r="EW14" s="482"/>
      <c r="EX14" s="482"/>
      <c r="EY14" s="482"/>
      <c r="EZ14" s="482"/>
      <c r="FA14" s="482"/>
      <c r="FB14" s="482"/>
      <c r="FC14" s="482"/>
      <c r="FD14" s="482"/>
      <c r="FE14" s="482"/>
      <c r="FF14" s="482"/>
      <c r="FG14" s="482"/>
      <c r="FH14" s="482"/>
      <c r="FI14" s="482"/>
      <c r="FJ14" s="482"/>
      <c r="FK14" s="482"/>
      <c r="FL14" s="482"/>
      <c r="FM14" s="482"/>
      <c r="FN14" s="482"/>
      <c r="FO14" s="482"/>
      <c r="FP14" s="482"/>
      <c r="FQ14" s="482"/>
      <c r="FR14" s="482"/>
      <c r="FS14" s="482"/>
      <c r="FT14" s="482"/>
      <c r="FU14" s="482"/>
      <c r="FV14" s="482"/>
      <c r="FW14" s="482"/>
      <c r="FX14" s="482"/>
      <c r="FY14" s="482"/>
      <c r="FZ14" s="482"/>
      <c r="GA14" s="482"/>
      <c r="GB14" s="482"/>
      <c r="GC14" s="482"/>
      <c r="GD14" s="482"/>
      <c r="GE14" s="482"/>
      <c r="GF14" s="482"/>
      <c r="GG14" s="482"/>
      <c r="GH14" s="482"/>
      <c r="GI14" s="482"/>
      <c r="GJ14" s="482"/>
      <c r="GK14" s="482"/>
      <c r="GL14" s="482"/>
      <c r="GM14" s="482"/>
      <c r="GN14" s="482"/>
      <c r="GO14" s="482"/>
      <c r="GP14" s="482"/>
      <c r="GQ14" s="482"/>
      <c r="GR14" s="482"/>
      <c r="GS14" s="482"/>
      <c r="GT14" s="482"/>
      <c r="GU14" s="482"/>
      <c r="GV14" s="482"/>
      <c r="GW14" s="482"/>
      <c r="GX14" s="482"/>
      <c r="GY14" s="482"/>
      <c r="GZ14" s="482"/>
      <c r="HA14" s="482"/>
      <c r="HB14" s="482"/>
      <c r="HC14" s="482"/>
      <c r="HD14" s="482"/>
      <c r="HE14" s="482"/>
      <c r="HF14" s="482"/>
      <c r="HG14" s="482"/>
      <c r="HH14" s="482"/>
    </row>
    <row r="15" spans="1:218" s="486" customFormat="1" ht="26.1" customHeight="1">
      <c r="A15" s="483" t="s">
        <v>535</v>
      </c>
      <c r="B15" s="484" t="s">
        <v>536</v>
      </c>
      <c r="C15" s="485"/>
      <c r="D15" s="485"/>
    </row>
    <row r="16" spans="1:218" ht="34.5" customHeight="1">
      <c r="A16" s="336" t="s">
        <v>537</v>
      </c>
      <c r="B16" s="618" t="s">
        <v>538</v>
      </c>
      <c r="C16" s="622"/>
      <c r="D16" s="622"/>
    </row>
    <row r="17" spans="1:4" ht="34.5" customHeight="1">
      <c r="A17" s="336" t="s">
        <v>539</v>
      </c>
      <c r="B17" s="487" t="s">
        <v>540</v>
      </c>
      <c r="C17" s="488" t="s">
        <v>412</v>
      </c>
      <c r="D17" s="489">
        <v>0.3</v>
      </c>
    </row>
    <row r="18" spans="1:4" ht="34.5" customHeight="1">
      <c r="A18" s="336" t="s">
        <v>541</v>
      </c>
      <c r="B18" s="487" t="s">
        <v>542</v>
      </c>
      <c r="C18" s="488" t="s">
        <v>412</v>
      </c>
      <c r="D18" s="489">
        <v>0.3</v>
      </c>
    </row>
    <row r="19" spans="1:4" ht="95.25" customHeight="1">
      <c r="A19" s="336" t="s">
        <v>543</v>
      </c>
      <c r="B19" s="487" t="s">
        <v>544</v>
      </c>
      <c r="C19" s="488" t="s">
        <v>412</v>
      </c>
      <c r="D19" s="489">
        <v>0.3</v>
      </c>
    </row>
    <row r="20" spans="1:4" ht="66.599999999999994" customHeight="1">
      <c r="A20" s="356" t="s">
        <v>545</v>
      </c>
      <c r="B20" s="335" t="s">
        <v>546</v>
      </c>
      <c r="C20" s="488" t="s">
        <v>412</v>
      </c>
      <c r="D20" s="488" t="s">
        <v>412</v>
      </c>
    </row>
    <row r="21" spans="1:4" ht="34.5" customHeight="1">
      <c r="A21" s="336" t="s">
        <v>547</v>
      </c>
      <c r="B21" s="618" t="s">
        <v>548</v>
      </c>
      <c r="C21" s="622"/>
      <c r="D21" s="622"/>
    </row>
    <row r="22" spans="1:4" ht="34.5" customHeight="1">
      <c r="A22" s="336" t="s">
        <v>549</v>
      </c>
      <c r="B22" s="490" t="s">
        <v>550</v>
      </c>
      <c r="C22" s="491" t="s">
        <v>412</v>
      </c>
      <c r="D22" s="492">
        <v>1</v>
      </c>
    </row>
    <row r="23" spans="1:4" ht="34.5" customHeight="1">
      <c r="A23" s="336" t="s">
        <v>551</v>
      </c>
      <c r="B23" s="473" t="s">
        <v>552</v>
      </c>
      <c r="C23" s="488" t="s">
        <v>412</v>
      </c>
      <c r="D23" s="492">
        <v>3</v>
      </c>
    </row>
    <row r="24" spans="1:4" ht="48.75" customHeight="1">
      <c r="A24" s="336" t="s">
        <v>553</v>
      </c>
      <c r="B24" s="618" t="s">
        <v>554</v>
      </c>
      <c r="C24" s="622"/>
      <c r="D24" s="622"/>
    </row>
    <row r="25" spans="1:4" ht="34.5" customHeight="1">
      <c r="A25" s="336" t="s">
        <v>555</v>
      </c>
      <c r="B25" s="490" t="s">
        <v>556</v>
      </c>
      <c r="C25" s="491" t="s">
        <v>412</v>
      </c>
      <c r="D25" s="492">
        <v>1</v>
      </c>
    </row>
    <row r="26" spans="1:4" s="495" customFormat="1" ht="63">
      <c r="A26" s="493" t="s">
        <v>557</v>
      </c>
      <c r="B26" s="473" t="s">
        <v>558</v>
      </c>
      <c r="C26" s="488" t="s">
        <v>412</v>
      </c>
      <c r="D26" s="494">
        <v>3</v>
      </c>
    </row>
    <row r="27" spans="1:4" ht="34.5" customHeight="1">
      <c r="A27" s="336" t="s">
        <v>559</v>
      </c>
      <c r="B27" s="473" t="s">
        <v>560</v>
      </c>
      <c r="C27" s="492">
        <v>1</v>
      </c>
      <c r="D27" s="492">
        <v>1</v>
      </c>
    </row>
    <row r="28" spans="1:4" s="495" customFormat="1" ht="81" customHeight="1">
      <c r="A28" s="493" t="s">
        <v>561</v>
      </c>
      <c r="B28" s="487" t="s">
        <v>562</v>
      </c>
      <c r="C28" s="133">
        <v>0.5</v>
      </c>
      <c r="D28" s="133">
        <v>0.5</v>
      </c>
    </row>
    <row r="29" spans="1:4" s="486" customFormat="1" ht="26.1" customHeight="1">
      <c r="A29" s="483" t="s">
        <v>563</v>
      </c>
      <c r="B29" s="484" t="s">
        <v>564</v>
      </c>
      <c r="C29" s="485"/>
      <c r="D29" s="485"/>
    </row>
    <row r="30" spans="1:4" ht="34.5" customHeight="1">
      <c r="A30" s="336" t="s">
        <v>565</v>
      </c>
      <c r="B30" s="496" t="s">
        <v>566</v>
      </c>
      <c r="C30" s="497" t="s">
        <v>412</v>
      </c>
      <c r="D30" s="492">
        <v>1</v>
      </c>
    </row>
    <row r="31" spans="1:4" ht="34.5" customHeight="1">
      <c r="A31" s="336" t="s">
        <v>567</v>
      </c>
      <c r="B31" s="618" t="s">
        <v>568</v>
      </c>
      <c r="C31" s="622"/>
      <c r="D31" s="622"/>
    </row>
    <row r="32" spans="1:4" s="495" customFormat="1" ht="34.5" customHeight="1">
      <c r="A32" s="493" t="s">
        <v>569</v>
      </c>
      <c r="B32" s="498" t="s">
        <v>570</v>
      </c>
      <c r="C32" s="491" t="s">
        <v>412</v>
      </c>
      <c r="D32" s="133">
        <v>0.3</v>
      </c>
    </row>
    <row r="33" spans="1:4" s="495" customFormat="1" ht="51.6" customHeight="1">
      <c r="A33" s="493" t="s">
        <v>571</v>
      </c>
      <c r="B33" s="487" t="s">
        <v>572</v>
      </c>
      <c r="C33" s="488" t="s">
        <v>412</v>
      </c>
      <c r="D33" s="133">
        <v>0.3</v>
      </c>
    </row>
    <row r="34" spans="1:4" s="495" customFormat="1" ht="34.5" customHeight="1">
      <c r="A34" s="493" t="s">
        <v>573</v>
      </c>
      <c r="B34" s="487" t="s">
        <v>574</v>
      </c>
      <c r="C34" s="488" t="s">
        <v>412</v>
      </c>
      <c r="D34" s="133">
        <v>0.3</v>
      </c>
    </row>
    <row r="35" spans="1:4" s="495" customFormat="1" ht="34.5" customHeight="1">
      <c r="A35" s="493" t="s">
        <v>575</v>
      </c>
      <c r="B35" s="487" t="s">
        <v>576</v>
      </c>
      <c r="C35" s="488" t="s">
        <v>412</v>
      </c>
      <c r="D35" s="133">
        <v>0.3</v>
      </c>
    </row>
    <row r="36" spans="1:4" s="495" customFormat="1" ht="33" customHeight="1">
      <c r="A36" s="493" t="s">
        <v>577</v>
      </c>
      <c r="B36" s="487" t="s">
        <v>578</v>
      </c>
      <c r="C36" s="488" t="s">
        <v>412</v>
      </c>
      <c r="D36" s="133">
        <v>0.3</v>
      </c>
    </row>
    <row r="37" spans="1:4" s="495" customFormat="1" ht="78.75">
      <c r="A37" s="493" t="s">
        <v>579</v>
      </c>
      <c r="B37" s="487" t="s">
        <v>580</v>
      </c>
      <c r="C37" s="488" t="s">
        <v>412</v>
      </c>
      <c r="D37" s="133">
        <v>0.3</v>
      </c>
    </row>
    <row r="38" spans="1:4" s="495" customFormat="1" ht="34.5" customHeight="1">
      <c r="A38" s="493" t="s">
        <v>581</v>
      </c>
      <c r="B38" s="487" t="s">
        <v>582</v>
      </c>
      <c r="C38" s="488" t="s">
        <v>412</v>
      </c>
      <c r="D38" s="494">
        <v>1</v>
      </c>
    </row>
    <row r="39" spans="1:4" s="495" customFormat="1" ht="34.5" customHeight="1">
      <c r="A39" s="493" t="s">
        <v>583</v>
      </c>
      <c r="B39" s="618" t="s">
        <v>584</v>
      </c>
      <c r="C39" s="619"/>
      <c r="D39" s="619"/>
    </row>
    <row r="40" spans="1:4" s="495" customFormat="1" ht="34.5" customHeight="1">
      <c r="A40" s="493" t="s">
        <v>585</v>
      </c>
      <c r="B40" s="498" t="s">
        <v>570</v>
      </c>
      <c r="C40" s="491" t="s">
        <v>412</v>
      </c>
      <c r="D40" s="133">
        <v>0.3</v>
      </c>
    </row>
    <row r="41" spans="1:4" s="495" customFormat="1" ht="49.9" customHeight="1">
      <c r="A41" s="493" t="s">
        <v>586</v>
      </c>
      <c r="B41" s="487" t="s">
        <v>572</v>
      </c>
      <c r="C41" s="488" t="s">
        <v>412</v>
      </c>
      <c r="D41" s="133">
        <v>0.3</v>
      </c>
    </row>
    <row r="42" spans="1:4" s="495" customFormat="1" ht="34.5" customHeight="1">
      <c r="A42" s="493" t="s">
        <v>587</v>
      </c>
      <c r="B42" s="487" t="s">
        <v>588</v>
      </c>
      <c r="C42" s="488" t="s">
        <v>412</v>
      </c>
      <c r="D42" s="133">
        <v>0.3</v>
      </c>
    </row>
    <row r="43" spans="1:4" s="495" customFormat="1" ht="34.5" customHeight="1">
      <c r="A43" s="493" t="s">
        <v>589</v>
      </c>
      <c r="B43" s="487" t="s">
        <v>576</v>
      </c>
      <c r="C43" s="488" t="s">
        <v>412</v>
      </c>
      <c r="D43" s="133">
        <v>0.3</v>
      </c>
    </row>
    <row r="44" spans="1:4" s="495" customFormat="1" ht="34.5" customHeight="1">
      <c r="A44" s="493" t="s">
        <v>590</v>
      </c>
      <c r="B44" s="487" t="s">
        <v>578</v>
      </c>
      <c r="C44" s="488" t="s">
        <v>412</v>
      </c>
      <c r="D44" s="133">
        <v>0.3</v>
      </c>
    </row>
    <row r="45" spans="1:4" s="495" customFormat="1" ht="78.75">
      <c r="A45" s="493" t="s">
        <v>591</v>
      </c>
      <c r="B45" s="487" t="s">
        <v>580</v>
      </c>
      <c r="C45" s="488" t="s">
        <v>412</v>
      </c>
      <c r="D45" s="133">
        <v>0.3</v>
      </c>
    </row>
    <row r="46" spans="1:4" s="486" customFormat="1" ht="26.1" customHeight="1">
      <c r="A46" s="483" t="s">
        <v>592</v>
      </c>
      <c r="B46" s="484" t="s">
        <v>593</v>
      </c>
      <c r="C46" s="485"/>
      <c r="D46" s="485"/>
    </row>
    <row r="47" spans="1:4" s="495" customFormat="1" ht="34.5" customHeight="1">
      <c r="A47" s="493" t="s">
        <v>594</v>
      </c>
      <c r="B47" s="487" t="s">
        <v>595</v>
      </c>
      <c r="C47" s="133">
        <v>0.1</v>
      </c>
      <c r="D47" s="494">
        <v>1</v>
      </c>
    </row>
    <row r="48" spans="1:4" s="495" customFormat="1" ht="80.25" customHeight="1">
      <c r="A48" s="493" t="s">
        <v>596</v>
      </c>
      <c r="B48" s="618" t="s">
        <v>597</v>
      </c>
      <c r="C48" s="619"/>
      <c r="D48" s="619"/>
    </row>
    <row r="49" spans="1:4" s="495" customFormat="1" ht="34.5" customHeight="1">
      <c r="A49" s="493" t="s">
        <v>598</v>
      </c>
      <c r="B49" s="498" t="s">
        <v>599</v>
      </c>
      <c r="C49" s="133">
        <v>0.1</v>
      </c>
      <c r="D49" s="491" t="s">
        <v>412</v>
      </c>
    </row>
    <row r="50" spans="1:4" s="495" customFormat="1" ht="47.25">
      <c r="A50" s="493" t="s">
        <v>600</v>
      </c>
      <c r="B50" s="473" t="s">
        <v>601</v>
      </c>
      <c r="C50" s="133">
        <v>0.3</v>
      </c>
      <c r="D50" s="488" t="s">
        <v>412</v>
      </c>
    </row>
    <row r="51" spans="1:4" s="495" customFormat="1" ht="63">
      <c r="A51" s="493" t="s">
        <v>602</v>
      </c>
      <c r="B51" s="499" t="s">
        <v>603</v>
      </c>
      <c r="C51" s="133">
        <v>0.4</v>
      </c>
      <c r="D51" s="488" t="s">
        <v>412</v>
      </c>
    </row>
    <row r="52" spans="1:4" s="495" customFormat="1" ht="34.5" customHeight="1">
      <c r="A52" s="493" t="s">
        <v>604</v>
      </c>
      <c r="B52" s="487" t="s">
        <v>605</v>
      </c>
      <c r="C52" s="133">
        <v>0.9</v>
      </c>
      <c r="D52" s="494">
        <v>1</v>
      </c>
    </row>
    <row r="53" spans="1:4" s="495" customFormat="1" ht="34.5" customHeight="1">
      <c r="A53" s="493" t="s">
        <v>606</v>
      </c>
      <c r="B53" s="487" t="s">
        <v>607</v>
      </c>
      <c r="C53" s="494">
        <v>1</v>
      </c>
      <c r="D53" s="494">
        <v>3</v>
      </c>
    </row>
    <row r="54" spans="1:4" s="495" customFormat="1" ht="65.45" customHeight="1">
      <c r="A54" s="500" t="s">
        <v>608</v>
      </c>
      <c r="B54" s="473" t="s">
        <v>609</v>
      </c>
      <c r="C54" s="491" t="s">
        <v>412</v>
      </c>
      <c r="D54" s="491" t="s">
        <v>412</v>
      </c>
    </row>
    <row r="55" spans="1:4" s="495" customFormat="1" ht="33.950000000000003" customHeight="1">
      <c r="A55" s="493" t="s">
        <v>610</v>
      </c>
      <c r="B55" s="623" t="s">
        <v>611</v>
      </c>
      <c r="C55" s="624"/>
      <c r="D55" s="625"/>
    </row>
    <row r="56" spans="1:4" s="495" customFormat="1" ht="63">
      <c r="A56" s="493" t="s">
        <v>612</v>
      </c>
      <c r="B56" s="501" t="s">
        <v>613</v>
      </c>
      <c r="C56" s="491" t="s">
        <v>412</v>
      </c>
      <c r="D56" s="491" t="s">
        <v>412</v>
      </c>
    </row>
    <row r="57" spans="1:4" s="495" customFormat="1" ht="47.25">
      <c r="A57" s="493" t="s">
        <v>614</v>
      </c>
      <c r="B57" s="487" t="s">
        <v>615</v>
      </c>
      <c r="C57" s="133">
        <v>0.5</v>
      </c>
      <c r="D57" s="488" t="s">
        <v>412</v>
      </c>
    </row>
    <row r="58" spans="1:4" s="495" customFormat="1" ht="96.75" customHeight="1">
      <c r="A58" s="493" t="s">
        <v>616</v>
      </c>
      <c r="B58" s="487" t="s">
        <v>617</v>
      </c>
      <c r="C58" s="133">
        <v>0.3</v>
      </c>
      <c r="D58" s="488" t="s">
        <v>412</v>
      </c>
    </row>
    <row r="59" spans="1:4" s="495" customFormat="1" ht="62.45" customHeight="1">
      <c r="A59" s="493" t="s">
        <v>618</v>
      </c>
      <c r="B59" s="487" t="s">
        <v>619</v>
      </c>
      <c r="C59" s="133">
        <v>0.8</v>
      </c>
      <c r="D59" s="494">
        <v>1</v>
      </c>
    </row>
    <row r="60" spans="1:4" s="495" customFormat="1" ht="47.25">
      <c r="A60" s="493" t="s">
        <v>620</v>
      </c>
      <c r="B60" s="487" t="s">
        <v>621</v>
      </c>
      <c r="C60" s="133">
        <v>0.7</v>
      </c>
      <c r="D60" s="133">
        <v>0.3</v>
      </c>
    </row>
    <row r="61" spans="1:4" s="495" customFormat="1" ht="47.25">
      <c r="A61" s="493" t="s">
        <v>622</v>
      </c>
      <c r="B61" s="487" t="s">
        <v>623</v>
      </c>
      <c r="C61" s="133">
        <v>0.6</v>
      </c>
      <c r="D61" s="488" t="s">
        <v>412</v>
      </c>
    </row>
    <row r="62" spans="1:4" s="495" customFormat="1" ht="49.15" customHeight="1">
      <c r="A62" s="493" t="s">
        <v>624</v>
      </c>
      <c r="B62" s="487" t="s">
        <v>625</v>
      </c>
      <c r="C62" s="488" t="s">
        <v>412</v>
      </c>
      <c r="D62" s="488" t="s">
        <v>412</v>
      </c>
    </row>
    <row r="63" spans="1:4" s="495" customFormat="1" ht="47.25">
      <c r="A63" s="493" t="s">
        <v>626</v>
      </c>
      <c r="B63" s="487" t="s">
        <v>627</v>
      </c>
      <c r="C63" s="133">
        <v>0.3</v>
      </c>
      <c r="D63" s="494">
        <v>1</v>
      </c>
    </row>
    <row r="64" spans="1:4" s="495" customFormat="1" ht="34.5" customHeight="1">
      <c r="A64" s="493" t="s">
        <v>628</v>
      </c>
      <c r="B64" s="487" t="s">
        <v>629</v>
      </c>
      <c r="C64" s="488" t="s">
        <v>412</v>
      </c>
      <c r="D64" s="488" t="s">
        <v>412</v>
      </c>
    </row>
    <row r="65" spans="1:4" s="495" customFormat="1" ht="47.25">
      <c r="A65" s="493" t="s">
        <v>630</v>
      </c>
      <c r="B65" s="487" t="s">
        <v>631</v>
      </c>
      <c r="C65" s="488">
        <v>0.9</v>
      </c>
      <c r="D65" s="488">
        <v>1</v>
      </c>
    </row>
    <row r="66" spans="1:4" s="486" customFormat="1" ht="26.1" customHeight="1">
      <c r="A66" s="483" t="s">
        <v>632</v>
      </c>
      <c r="B66" s="484" t="s">
        <v>633</v>
      </c>
      <c r="C66" s="485"/>
      <c r="D66" s="485"/>
    </row>
    <row r="67" spans="1:4" s="495" customFormat="1" ht="34.5" customHeight="1">
      <c r="A67" s="493" t="s">
        <v>634</v>
      </c>
      <c r="B67" s="487" t="s">
        <v>635</v>
      </c>
      <c r="C67" s="494">
        <v>1</v>
      </c>
      <c r="D67" s="494">
        <v>1</v>
      </c>
    </row>
    <row r="68" spans="1:4" s="495" customFormat="1" ht="63">
      <c r="A68" s="493" t="s">
        <v>636</v>
      </c>
      <c r="B68" s="487" t="s">
        <v>637</v>
      </c>
      <c r="C68" s="133">
        <v>0.1</v>
      </c>
      <c r="D68" s="488" t="s">
        <v>412</v>
      </c>
    </row>
    <row r="69" spans="1:4" s="495" customFormat="1" ht="47.25">
      <c r="A69" s="493" t="s">
        <v>638</v>
      </c>
      <c r="B69" s="487" t="s">
        <v>639</v>
      </c>
      <c r="C69" s="133">
        <v>0.1</v>
      </c>
      <c r="D69" s="488" t="s">
        <v>412</v>
      </c>
    </row>
    <row r="70" spans="1:4" s="495" customFormat="1" ht="47.25">
      <c r="A70" s="493" t="s">
        <v>640</v>
      </c>
      <c r="B70" s="487" t="s">
        <v>641</v>
      </c>
      <c r="C70" s="133">
        <v>0.5</v>
      </c>
      <c r="D70" s="488" t="s">
        <v>412</v>
      </c>
    </row>
    <row r="71" spans="1:4" s="495" customFormat="1" ht="47.25">
      <c r="A71" s="493" t="s">
        <v>642</v>
      </c>
      <c r="B71" s="487" t="s">
        <v>643</v>
      </c>
      <c r="C71" s="494">
        <v>1</v>
      </c>
      <c r="D71" s="133"/>
    </row>
    <row r="72" spans="1:4" s="495" customFormat="1" ht="34.5" customHeight="1">
      <c r="A72" s="493" t="s">
        <v>644</v>
      </c>
      <c r="B72" s="626" t="s">
        <v>645</v>
      </c>
      <c r="C72" s="624"/>
      <c r="D72" s="625"/>
    </row>
    <row r="73" spans="1:4" s="495" customFormat="1" ht="34.5" customHeight="1">
      <c r="A73" s="493" t="s">
        <v>646</v>
      </c>
      <c r="B73" s="487" t="s">
        <v>647</v>
      </c>
      <c r="C73" s="488" t="s">
        <v>724</v>
      </c>
      <c r="D73" s="133">
        <v>0.3</v>
      </c>
    </row>
    <row r="74" spans="1:4" s="495" customFormat="1" ht="34.5" customHeight="1">
      <c r="A74" s="493" t="s">
        <v>648</v>
      </c>
      <c r="B74" s="487" t="s">
        <v>649</v>
      </c>
      <c r="C74" s="494">
        <v>1</v>
      </c>
      <c r="D74" s="494">
        <v>1</v>
      </c>
    </row>
    <row r="75" spans="1:4" s="486" customFormat="1" ht="26.1" customHeight="1">
      <c r="A75" s="483" t="s">
        <v>650</v>
      </c>
      <c r="B75" s="484" t="s">
        <v>651</v>
      </c>
      <c r="C75" s="485"/>
      <c r="D75" s="485"/>
    </row>
    <row r="76" spans="1:4" s="495" customFormat="1" ht="34.5" customHeight="1">
      <c r="A76" s="493" t="s">
        <v>652</v>
      </c>
      <c r="B76" s="618" t="s">
        <v>653</v>
      </c>
      <c r="C76" s="619"/>
      <c r="D76" s="619"/>
    </row>
    <row r="77" spans="1:4" s="495" customFormat="1" ht="34.5" customHeight="1">
      <c r="A77" s="493" t="s">
        <v>654</v>
      </c>
      <c r="B77" s="498" t="s">
        <v>655</v>
      </c>
      <c r="C77" s="494">
        <v>1</v>
      </c>
      <c r="D77" s="491" t="s">
        <v>412</v>
      </c>
    </row>
    <row r="78" spans="1:4" s="495" customFormat="1" ht="34.5" customHeight="1">
      <c r="A78" s="493" t="s">
        <v>656</v>
      </c>
      <c r="B78" s="487" t="s">
        <v>657</v>
      </c>
      <c r="C78" s="494">
        <v>1</v>
      </c>
      <c r="D78" s="488" t="s">
        <v>412</v>
      </c>
    </row>
    <row r="79" spans="1:4" s="495" customFormat="1" ht="46.15" customHeight="1">
      <c r="A79" s="493" t="s">
        <v>658</v>
      </c>
      <c r="B79" s="487" t="s">
        <v>659</v>
      </c>
      <c r="C79" s="494">
        <v>1</v>
      </c>
      <c r="D79" s="488" t="s">
        <v>412</v>
      </c>
    </row>
    <row r="80" spans="1:4" s="495" customFormat="1" ht="34.5" customHeight="1">
      <c r="A80" s="493" t="s">
        <v>660</v>
      </c>
      <c r="B80" s="487" t="s">
        <v>661</v>
      </c>
      <c r="C80" s="494">
        <v>1</v>
      </c>
      <c r="D80" s="488" t="s">
        <v>412</v>
      </c>
    </row>
    <row r="81" spans="1:4" s="495" customFormat="1" ht="34.5" customHeight="1">
      <c r="A81" s="493" t="s">
        <v>662</v>
      </c>
      <c r="B81" s="487" t="s">
        <v>663</v>
      </c>
      <c r="C81" s="494">
        <v>1</v>
      </c>
      <c r="D81" s="488" t="s">
        <v>412</v>
      </c>
    </row>
    <row r="82" spans="1:4" s="495" customFormat="1" ht="34.5" customHeight="1">
      <c r="A82" s="493" t="s">
        <v>664</v>
      </c>
      <c r="B82" s="487" t="s">
        <v>665</v>
      </c>
      <c r="C82" s="494">
        <v>1</v>
      </c>
      <c r="D82" s="488" t="s">
        <v>412</v>
      </c>
    </row>
    <row r="83" spans="1:4" s="495" customFormat="1" ht="34.5" customHeight="1">
      <c r="A83" s="493" t="s">
        <v>666</v>
      </c>
      <c r="B83" s="618" t="s">
        <v>667</v>
      </c>
      <c r="C83" s="619"/>
      <c r="D83" s="619"/>
    </row>
    <row r="84" spans="1:4" s="495" customFormat="1" ht="34.5" customHeight="1">
      <c r="A84" s="493" t="s">
        <v>668</v>
      </c>
      <c r="B84" s="498" t="s">
        <v>669</v>
      </c>
      <c r="C84" s="494">
        <v>1</v>
      </c>
      <c r="D84" s="491" t="s">
        <v>412</v>
      </c>
    </row>
    <row r="85" spans="1:4" s="495" customFormat="1" ht="47.25">
      <c r="A85" s="493" t="s">
        <v>670</v>
      </c>
      <c r="B85" s="487" t="s">
        <v>671</v>
      </c>
      <c r="C85" s="494">
        <v>1</v>
      </c>
      <c r="D85" s="488" t="s">
        <v>412</v>
      </c>
    </row>
    <row r="86" spans="1:4" s="495" customFormat="1" ht="34.5" customHeight="1">
      <c r="A86" s="493" t="s">
        <v>672</v>
      </c>
      <c r="B86" s="487" t="s">
        <v>673</v>
      </c>
      <c r="C86" s="494">
        <v>1</v>
      </c>
      <c r="D86" s="488" t="s">
        <v>412</v>
      </c>
    </row>
    <row r="87" spans="1:4" s="495" customFormat="1" ht="34.5" customHeight="1">
      <c r="A87" s="493" t="s">
        <v>674</v>
      </c>
      <c r="B87" s="487" t="s">
        <v>675</v>
      </c>
      <c r="C87" s="494">
        <v>1</v>
      </c>
      <c r="D87" s="488" t="s">
        <v>412</v>
      </c>
    </row>
    <row r="88" spans="1:4" s="495" customFormat="1" ht="44.45" customHeight="1">
      <c r="A88" s="493" t="s">
        <v>676</v>
      </c>
      <c r="B88" s="487" t="s">
        <v>677</v>
      </c>
      <c r="C88" s="494">
        <v>1</v>
      </c>
      <c r="D88" s="488" t="s">
        <v>412</v>
      </c>
    </row>
    <row r="89" spans="1:4" s="495" customFormat="1" ht="34.5" customHeight="1">
      <c r="A89" s="493" t="s">
        <v>678</v>
      </c>
      <c r="B89" s="618" t="s">
        <v>679</v>
      </c>
      <c r="C89" s="619"/>
      <c r="D89" s="619"/>
    </row>
    <row r="90" spans="1:4" s="495" customFormat="1" ht="34.5" customHeight="1">
      <c r="A90" s="493" t="s">
        <v>680</v>
      </c>
      <c r="B90" s="498" t="s">
        <v>681</v>
      </c>
      <c r="C90" s="494">
        <v>1</v>
      </c>
      <c r="D90" s="491" t="s">
        <v>412</v>
      </c>
    </row>
    <row r="91" spans="1:4" s="495" customFormat="1" ht="34.5" customHeight="1">
      <c r="A91" s="493" t="s">
        <v>682</v>
      </c>
      <c r="B91" s="487" t="s">
        <v>683</v>
      </c>
      <c r="C91" s="494">
        <v>1</v>
      </c>
      <c r="D91" s="488" t="s">
        <v>412</v>
      </c>
    </row>
    <row r="92" spans="1:4" s="495" customFormat="1" ht="47.25">
      <c r="A92" s="493" t="s">
        <v>684</v>
      </c>
      <c r="B92" s="487" t="s">
        <v>685</v>
      </c>
      <c r="C92" s="494">
        <v>1</v>
      </c>
      <c r="D92" s="488" t="s">
        <v>412</v>
      </c>
    </row>
    <row r="93" spans="1:4" s="495" customFormat="1" ht="34.5" customHeight="1">
      <c r="A93" s="493" t="s">
        <v>686</v>
      </c>
      <c r="B93" s="618" t="s">
        <v>687</v>
      </c>
      <c r="C93" s="619"/>
      <c r="D93" s="619"/>
    </row>
    <row r="94" spans="1:4" s="495" customFormat="1" ht="34.5" customHeight="1">
      <c r="A94" s="493" t="s">
        <v>688</v>
      </c>
      <c r="B94" s="498" t="s">
        <v>689</v>
      </c>
      <c r="C94" s="494">
        <v>1</v>
      </c>
      <c r="D94" s="491" t="s">
        <v>412</v>
      </c>
    </row>
    <row r="95" spans="1:4" s="495" customFormat="1" ht="34.5" customHeight="1">
      <c r="A95" s="493" t="s">
        <v>690</v>
      </c>
      <c r="B95" s="487" t="s">
        <v>691</v>
      </c>
      <c r="C95" s="494">
        <v>1</v>
      </c>
      <c r="D95" s="488" t="s">
        <v>412</v>
      </c>
    </row>
    <row r="96" spans="1:4" s="495" customFormat="1" ht="34.5" customHeight="1">
      <c r="A96" s="493" t="s">
        <v>692</v>
      </c>
      <c r="B96" s="618" t="s">
        <v>693</v>
      </c>
      <c r="C96" s="619"/>
      <c r="D96" s="619"/>
    </row>
    <row r="97" spans="1:4" s="495" customFormat="1" ht="34.5" customHeight="1">
      <c r="A97" s="493" t="s">
        <v>694</v>
      </c>
      <c r="B97" s="498" t="s">
        <v>695</v>
      </c>
      <c r="C97" s="494">
        <v>1</v>
      </c>
      <c r="D97" s="491" t="s">
        <v>412</v>
      </c>
    </row>
    <row r="98" spans="1:4" s="495" customFormat="1" ht="34.5" customHeight="1">
      <c r="A98" s="493" t="s">
        <v>696</v>
      </c>
      <c r="B98" s="487" t="s">
        <v>697</v>
      </c>
      <c r="C98" s="494">
        <v>1</v>
      </c>
      <c r="D98" s="488" t="s">
        <v>412</v>
      </c>
    </row>
    <row r="99" spans="1:4" s="495" customFormat="1" ht="63" customHeight="1">
      <c r="A99" s="493" t="s">
        <v>698</v>
      </c>
      <c r="B99" s="487" t="s">
        <v>699</v>
      </c>
      <c r="C99" s="494">
        <v>1</v>
      </c>
      <c r="D99" s="488" t="s">
        <v>412</v>
      </c>
    </row>
    <row r="100" spans="1:4" s="495" customFormat="1" ht="49.15" customHeight="1">
      <c r="A100" s="493" t="s">
        <v>700</v>
      </c>
      <c r="B100" s="487" t="s">
        <v>701</v>
      </c>
      <c r="C100" s="494">
        <v>1</v>
      </c>
      <c r="D100" s="488" t="s">
        <v>412</v>
      </c>
    </row>
    <row r="101" spans="1:4" s="495" customFormat="1" ht="34.5" customHeight="1">
      <c r="A101" s="493" t="s">
        <v>702</v>
      </c>
      <c r="B101" s="618" t="s">
        <v>703</v>
      </c>
      <c r="C101" s="619"/>
      <c r="D101" s="619"/>
    </row>
    <row r="102" spans="1:4" s="495" customFormat="1" ht="34.5" customHeight="1">
      <c r="A102" s="493" t="s">
        <v>704</v>
      </c>
      <c r="B102" s="498" t="s">
        <v>705</v>
      </c>
      <c r="C102" s="494">
        <v>1</v>
      </c>
      <c r="D102" s="491" t="s">
        <v>412</v>
      </c>
    </row>
    <row r="103" spans="1:4" s="495" customFormat="1" ht="34.5" customHeight="1">
      <c r="A103" s="493" t="s">
        <v>706</v>
      </c>
      <c r="B103" s="487" t="s">
        <v>707</v>
      </c>
      <c r="C103" s="494">
        <v>1</v>
      </c>
      <c r="D103" s="488" t="s">
        <v>412</v>
      </c>
    </row>
    <row r="104" spans="1:4" s="495" customFormat="1" ht="34.5" customHeight="1">
      <c r="A104" s="493" t="s">
        <v>708</v>
      </c>
      <c r="B104" s="487" t="s">
        <v>709</v>
      </c>
      <c r="C104" s="494">
        <v>1</v>
      </c>
      <c r="D104" s="488" t="s">
        <v>412</v>
      </c>
    </row>
    <row r="105" spans="1:4" s="495" customFormat="1" ht="34.5" customHeight="1">
      <c r="A105" s="493" t="s">
        <v>710</v>
      </c>
      <c r="B105" s="487" t="s">
        <v>711</v>
      </c>
      <c r="C105" s="494">
        <v>1</v>
      </c>
      <c r="D105" s="488" t="s">
        <v>412</v>
      </c>
    </row>
    <row r="106" spans="1:4" s="495" customFormat="1" ht="34.5" customHeight="1">
      <c r="A106" s="493" t="s">
        <v>712</v>
      </c>
      <c r="B106" s="618" t="s">
        <v>713</v>
      </c>
      <c r="C106" s="619"/>
      <c r="D106" s="619"/>
    </row>
    <row r="107" spans="1:4" s="495" customFormat="1" ht="48.6" customHeight="1">
      <c r="A107" s="493"/>
      <c r="B107" s="502" t="s">
        <v>714</v>
      </c>
      <c r="C107" s="494">
        <v>1</v>
      </c>
      <c r="D107" s="491" t="s">
        <v>412</v>
      </c>
    </row>
    <row r="108" spans="1:4" s="495" customFormat="1" ht="48" customHeight="1">
      <c r="A108" s="493"/>
      <c r="B108" s="487" t="s">
        <v>715</v>
      </c>
      <c r="C108" s="494">
        <v>1</v>
      </c>
      <c r="D108" s="488" t="s">
        <v>412</v>
      </c>
    </row>
    <row r="109" spans="1:4" s="495" customFormat="1" ht="45" customHeight="1">
      <c r="A109" s="493" t="s">
        <v>716</v>
      </c>
      <c r="B109" s="487" t="s">
        <v>717</v>
      </c>
      <c r="C109" s="494">
        <v>1</v>
      </c>
      <c r="D109" s="488" t="s">
        <v>412</v>
      </c>
    </row>
    <row r="110" spans="1:4" ht="35.450000000000003" customHeight="1">
      <c r="A110" s="493" t="s">
        <v>718</v>
      </c>
      <c r="B110" s="487" t="s">
        <v>719</v>
      </c>
      <c r="C110" s="494">
        <v>1</v>
      </c>
      <c r="D110" s="488" t="s">
        <v>412</v>
      </c>
    </row>
    <row r="111" spans="1:4" ht="4.5" customHeight="1">
      <c r="C111" s="503"/>
      <c r="D111" s="503"/>
    </row>
    <row r="112" spans="1:4" s="506" customFormat="1" ht="15.95" customHeight="1">
      <c r="A112" s="504" t="s">
        <v>193</v>
      </c>
      <c r="B112" s="505" t="s">
        <v>723</v>
      </c>
      <c r="C112" s="505"/>
      <c r="D112" s="505"/>
    </row>
    <row r="113" spans="1:4" s="506" customFormat="1" ht="15.95" customHeight="1">
      <c r="A113" s="507" t="s">
        <v>295</v>
      </c>
      <c r="B113" s="506" t="s">
        <v>725</v>
      </c>
      <c r="C113" s="508"/>
      <c r="D113" s="508"/>
    </row>
    <row r="114" spans="1:4" ht="19.5" customHeight="1">
      <c r="A114" s="621" t="s">
        <v>722</v>
      </c>
      <c r="B114" s="621"/>
      <c r="C114" s="621"/>
      <c r="D114" s="621"/>
    </row>
    <row r="115" spans="1:4" ht="15.75"/>
  </sheetData>
  <mergeCells count="21">
    <mergeCell ref="A8:D8"/>
    <mergeCell ref="A12:A13"/>
    <mergeCell ref="B12:B13"/>
    <mergeCell ref="C12:D12"/>
    <mergeCell ref="B16:D16"/>
    <mergeCell ref="B106:D106"/>
    <mergeCell ref="A10:D10"/>
    <mergeCell ref="A114:D114"/>
    <mergeCell ref="B76:D76"/>
    <mergeCell ref="B83:D83"/>
    <mergeCell ref="B89:D89"/>
    <mergeCell ref="B93:D93"/>
    <mergeCell ref="B96:D96"/>
    <mergeCell ref="B101:D101"/>
    <mergeCell ref="B24:D24"/>
    <mergeCell ref="B31:D31"/>
    <mergeCell ref="B39:D39"/>
    <mergeCell ref="B48:D48"/>
    <mergeCell ref="B55:D55"/>
    <mergeCell ref="B72:D72"/>
    <mergeCell ref="B21:D21"/>
  </mergeCells>
  <pageMargins left="1.1811023622047245" right="0.39370078740157483" top="0.78740157480314965" bottom="0.78740157480314965" header="0.31496062992125984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8</vt:i4>
      </vt:variant>
    </vt:vector>
  </HeadingPairs>
  <TitlesOfParts>
    <vt:vector size="20" baseType="lpstr">
      <vt:lpstr>Прил.1</vt:lpstr>
      <vt:lpstr>Прил.2</vt:lpstr>
      <vt:lpstr>Прил.3</vt:lpstr>
      <vt:lpstr>Прил.4</vt:lpstr>
      <vt:lpstr>Прил.5</vt:lpstr>
      <vt:lpstr>Прил.6</vt:lpstr>
      <vt:lpstr>Прил.7</vt:lpstr>
      <vt:lpstr>Прил.8</vt:lpstr>
      <vt:lpstr>Прил.9</vt:lpstr>
      <vt:lpstr>Прил.10</vt:lpstr>
      <vt:lpstr>Прил.11</vt:lpstr>
      <vt:lpstr>Прил.12</vt:lpstr>
      <vt:lpstr>Прил.10!Заголовки_для_печати</vt:lpstr>
      <vt:lpstr>Прил.11!Заголовки_для_печати</vt:lpstr>
      <vt:lpstr>Прил.12!Заголовки_для_печати</vt:lpstr>
      <vt:lpstr>Прил.5!Заголовки_для_печати</vt:lpstr>
      <vt:lpstr>Прил.6!Заголовки_для_печати</vt:lpstr>
      <vt:lpstr>Прил.7!Заголовки_для_печати</vt:lpstr>
      <vt:lpstr>Прил.8!Заголовки_для_печати</vt:lpstr>
      <vt:lpstr>Прил.9!Заголовки_для_печати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2019-07-02T09:56:56Z</cp:lastPrinted>
  <dcterms:created xsi:type="dcterms:W3CDTF">2019-07-01T11:50:56Z</dcterms:created>
  <dcterms:modified xsi:type="dcterms:W3CDTF">2019-07-02T11:50:04Z</dcterms:modified>
</cp:coreProperties>
</file>